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2" documentId="8_{21CA5A7C-CFC0-4BAD-B10A-6BFA4C8DE793}" xr6:coauthVersionLast="47" xr6:coauthVersionMax="47" xr10:uidLastSave="{685F22A2-4B37-4784-86CB-438D2F9EE06F}"/>
  <bookViews>
    <workbookView xWindow="28680" yWindow="-120" windowWidth="29040" windowHeight="15720" xr2:uid="{F50EBDA9-D3C2-4A16-A62E-8F1E62F34F40}"/>
  </bookViews>
  <sheets>
    <sheet name="Chris Newcomb"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5" l="1"/>
  <c r="B41" i="5"/>
  <c r="N9" i="3" s="1" a="1"/>
  <c r="N9" i="3" s="1"/>
  <c r="C41" i="5"/>
  <c r="R14" i="3" a="1"/>
  <c r="R14" i="3" s="1"/>
  <c r="P14" i="3" a="1"/>
  <c r="P14" i="3" s="1"/>
  <c r="N14" i="3" a="1"/>
  <c r="N14" i="3" s="1"/>
  <c r="R13" i="3" a="1"/>
  <c r="R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P13" i="3" l="1" a="1"/>
  <c r="P13" i="3" s="1"/>
  <c r="P8" i="3"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<sst xmlns="http://schemas.openxmlformats.org/spreadsheetml/2006/main" count="902" uniqueCount="334">
  <si>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</si>
  <si>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</si>
  <si>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</si>
  <si>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</si>
  <si>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</si>
  <si>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</si>
  <si>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</si>
  <si>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</si>
  <si>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</si>
  <si>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</si>
  <si>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</si>
  <si>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</si>
  <si>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</si>
  <si>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</si>
  <si>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</si>
  <si>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</si>
  <si>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</si>
  <si>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</si>
  <si>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</si>
  <si>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</si>
  <si>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</si>
  <si>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</si>
  <si>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</si>
  <si>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</si>
  <si>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</si>
  <si>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</si>
  <si>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</si>
  <si>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</si>
  <si>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</si>
  <si>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</si>
  <si>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</si>
  <si>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</si>
  <si>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</si>
  <si>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</si>
  <si>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</si>
  <si>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</si>
  <si>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</si>
  <si>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</si>
  <si>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</si>
  <si>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</si>
  <si>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</si>
  <si>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</si>
  <si>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</si>
  <si>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</si>
  <si>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</si>
  <si>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</si>
  <si>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</si>
  <si>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</si>
  <si>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</si>
  <si>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</si>
  <si>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</si>
  <si>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</si>
  <si>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</si>
  <si>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</si>
  <si>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</si>
  <si>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</si>
  <si>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</si>
  <si>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</si>
  <si>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</si>
  <si>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</si>
  <si>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</si>
  <si>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</si>
  <si>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</si>
  <si>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</si>
  <si>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</si>
  <si>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</si>
  <si>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</si>
  <si>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</si>
  <si>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</si>
  <si>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</si>
  <si>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</si>
  <si>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</si>
  <si>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</si>
  <si>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</si>
  <si>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</si>
  <si>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</si>
  <si>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</si>
  <si>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</si>
  <si>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</si>
  <si>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</si>
  <si>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</si>
  <si>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</si>
  <si>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</si>
  <si>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</si>
  <si>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</si>
  <si>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</si>
  <si>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</si>
  <si>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</si>
  <si>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</si>
  <si>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</si>
  <si>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</si>
  <si>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</si>
  <si>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</si>
  <si>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</si>
  <si>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</si>
  <si>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</si>
  <si>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</si>
  <si>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</si>
  <si>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</si>
  <si>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</si>
  <si>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</si>
  <si>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</si>
  <si>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</si>
  <si>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</si>
  <si>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</si>
  <si>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</si>
  <si>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</si>
  <si>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</si>
  <si>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</si>
  <si>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</si>
  <si>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</si>
  <si>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</si>
  <si>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</si>
  <si>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</si>
  <si>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</si>
  <si>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</si>
  <si>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</si>
  <si>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</si>
  <si>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</si>
  <si>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</si>
  <si>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</si>
  <si>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</si>
  <si>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</si>
  <si>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</si>
  <si>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</si>
  <si>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</si>
  <si>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</si>
  <si>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</si>
  <si>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</si>
  <si>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</si>
  <si>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</si>
  <si>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</si>
  <si>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</si>
  <si>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</si>
  <si>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</si>
  <si>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</si>
  <si>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</si>
  <si>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</si>
  <si>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</si>
  <si>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</si>
  <si>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</si>
  <si>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</si>
  <si>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</si>
  <si>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</si>
  <si>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</si>
  <si>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</si>
  <si>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</si>
  <si>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</si>
  <si>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</si>
  <si>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</si>
  <si>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</si>
  <si>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</si>
  <si>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</si>
  <si>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</si>
  <si>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</si>
  <si>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</si>
  <si>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</si>
  <si>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</si>
  <si>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</si>
  <si>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</si>
  <si>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</si>
  <si>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</si>
  <si>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</si>
  <si>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</si>
  <si>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</si>
  <si>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</si>
  <si>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</si>
  <si>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</si>
  <si>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</si>
  <si>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</si>
  <si>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</si>
  <si>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</si>
  <si>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</si>
  <si>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</si>
  <si>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</si>
  <si>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</si>
  <si>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Newcomb</t>
  </si>
  <si>
    <t>AoT</t>
  </si>
  <si>
    <t>Brig. Gen.</t>
  </si>
  <si>
    <t>Conduct Points - May 2007</t>
  </si>
  <si>
    <t>Conduct Points - January 2008</t>
  </si>
  <si>
    <t>Conduct Points - March 2008</t>
  </si>
  <si>
    <t>Conduct - I Corps - March 2009</t>
  </si>
  <si>
    <t>Conduct Points - AotM - June 2009</t>
  </si>
  <si>
    <t>Conduct Points July/Sept 09</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</si>
  <si>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</si>
  <si>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</si>
  <si>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</si>
  <si>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</si>
  <si>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</si>
  <si>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</si>
  <si>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</si>
  <si>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</si>
  <si>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</si>
  <si>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</si>
  <si>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</si>
  <si>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</si>
  <si>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</si>
  <si>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</si>
  <si>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</si>
  <si>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</si>
  <si>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</si>
  <si>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</si>
  <si>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</si>
  <si>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 February 2012 Conduct Points</t>
  </si>
  <si>
    <t>AotM March 2012 Conduct Points</t>
  </si>
  <si>
    <t>AotM April 2012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</si>
  <si>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</si>
  <si>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</si>
  <si>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</si>
  <si>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</si>
  <si>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</si>
  <si>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</si>
  <si>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</si>
  <si>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Conduct Points Aug-Dec 2013</t>
  </si>
  <si>
    <t>Conduct Points Jan 2014</t>
  </si>
  <si>
    <t>Transfered AotM to AotW</t>
  </si>
  <si>
    <t>AotW-2014/15 Aug thru Jan Conduct Points</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</si>
  <si>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</si>
  <si>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</si>
  <si>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</si>
  <si>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</si>
  <si>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</si>
  <si>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</si>
  <si>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</si>
  <si>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Gettysburg</t>
  </si>
  <si>
    <t>Five Years CSA Service Ribbon</t>
  </si>
  <si>
    <t>AoT Conduct Points 2018</t>
  </si>
  <si>
    <t>AoT Conduct Points 2019 &amp; Jan to Sep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</si>
  <si>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</si>
  <si>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</si>
  <si>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</si>
  <si>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</si>
  <si>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</si>
  <si>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</si>
  <si>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</si>
  <si>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</si>
  <si>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Atlanta Campaign Participant</t>
  </si>
  <si>
    <t>AoT BC 2Q</t>
  </si>
  <si>
    <t>AoT BC 3Q</t>
  </si>
  <si>
    <t>Dixie Medal</t>
  </si>
  <si>
    <t>Brotherhood Medal (1)</t>
  </si>
  <si>
    <t>Chris Newcomb, CSA</t>
  </si>
  <si>
    <t>Tony Malone, CSA</t>
  </si>
  <si>
    <t>WDS Corinth</t>
  </si>
  <si>
    <t>01F Battle of Iuka-Frost PDT /12</t>
  </si>
  <si>
    <t>.</t>
  </si>
  <si>
    <t>Gary Christian, USA</t>
  </si>
  <si>
    <t>dlyc(b)_c2u1 Union pursuit from Little Yellow Creek, Sept. 18, 1862 /34</t>
  </si>
  <si>
    <t>Ted Madden, USA</t>
  </si>
  <si>
    <t>WDS Gettysburg</t>
  </si>
  <si>
    <t>Mark Oakford, USA</t>
  </si>
  <si>
    <t>Jerry Butley, USA</t>
  </si>
  <si>
    <t>WDS Peninsula</t>
  </si>
  <si>
    <t>Robert Noftz, USA</t>
  </si>
  <si>
    <t>WDS Atlanta</t>
  </si>
  <si>
    <t>Richard Whipkey, USA</t>
  </si>
  <si>
    <t>Greg Davis, CSA</t>
  </si>
  <si>
    <t>WDS Chickamauga</t>
  </si>
  <si>
    <t>Al Amos, USA</t>
  </si>
  <si>
    <t>Edward Blackburn, USA</t>
  </si>
  <si>
    <t>06c Wheatfield to Roundtop (fixed arrivals) /18</t>
  </si>
  <si>
    <t>Drexel Ringbloom, USA</t>
  </si>
  <si>
    <t>Tim Reneau, CSA</t>
  </si>
  <si>
    <t>Larry Flaherty, USA</t>
  </si>
  <si>
    <t>Mark Davis, CSA</t>
  </si>
  <si>
    <t>Lutz Schmidt, USA</t>
  </si>
  <si>
    <t>Gregor Olinsky, USA</t>
  </si>
  <si>
    <t>Sandy O'Neill, USA</t>
  </si>
  <si>
    <t>WDS Shenandoah</t>
  </si>
  <si>
    <t>Gregory Barnard, CSA</t>
  </si>
  <si>
    <t>Neal Hebert, CSA</t>
  </si>
  <si>
    <t>Robert Frost, USA</t>
  </si>
  <si>
    <t>Kevin Killeen, USA</t>
  </si>
  <si>
    <t>David Peek, CSA</t>
  </si>
  <si>
    <t>David Danner, USA</t>
  </si>
  <si>
    <t>Sean Turner, USA</t>
  </si>
  <si>
    <t>James Foster, USA</t>
  </si>
  <si>
    <t>David Groce, USA</t>
  </si>
  <si>
    <t>Karl McEntegart, CSA</t>
  </si>
  <si>
    <t>Nicholas Kunz, CSA</t>
  </si>
  <si>
    <t>Thomas Marshall, CSA</t>
  </si>
  <si>
    <t>D.W. Mallory, CSA</t>
  </si>
  <si>
    <t>Jason Campbell (closed), USA</t>
  </si>
  <si>
    <t>John Kesson, CSA</t>
  </si>
  <si>
    <t>Kyle FitzMaurice, USA</t>
  </si>
  <si>
    <t>Michael Chandler Jr., CSA</t>
  </si>
  <si>
    <t>Emmette Bird, CSA</t>
  </si>
  <si>
    <t>Chris Hopper, USA</t>
  </si>
  <si>
    <t>WDS Chancellorsville</t>
  </si>
  <si>
    <t>Victor Nelson, USA</t>
  </si>
  <si>
    <t>John Lytwak, USA</t>
  </si>
  <si>
    <t>Mike Hemer, CSA</t>
  </si>
  <si>
    <t>Lynn Newell, USA</t>
  </si>
  <si>
    <t>Joseph Meyer, USA</t>
  </si>
  <si>
    <t>David Klebbe, USA</t>
  </si>
  <si>
    <t>Struggle for Control /200</t>
  </si>
  <si>
    <t>Jim Garner, CSA</t>
  </si>
  <si>
    <t>Derek Hampel, USA</t>
  </si>
  <si>
    <t>Rick Trembley, USA</t>
  </si>
  <si>
    <t>Tom Moore, CSA</t>
  </si>
  <si>
    <t>Ambros Tremel, USA</t>
  </si>
  <si>
    <t>George Denney, USA</t>
  </si>
  <si>
    <t>Lucas Kling, USA</t>
  </si>
  <si>
    <t>Mitchell Johnson, USA</t>
  </si>
  <si>
    <t>Ralph Peterson, USA</t>
  </si>
  <si>
    <t>Ashdoll Ren, CSA</t>
  </si>
  <si>
    <t>WDS Overland</t>
  </si>
  <si>
    <t>Ed Lytwak, USA</t>
  </si>
  <si>
    <t>Owen Evans, CSA</t>
  </si>
  <si>
    <t>004: Sharpsburg – June 25 1863 (Var. 21) [24 Turns]</t>
  </si>
  <si>
    <t>!historical 1.2a Gettysburg - July 2 1863 5 am [53 Turns]</t>
  </si>
  <si>
    <t>01b: Hist Oak Grove June 25 [39 Turns]</t>
  </si>
  <si>
    <t>!historical 1.1 Gettysburg - July 1 1863 [44 Turns]</t>
  </si>
  <si>
    <t>005: Rocky Face Meeting Engagement [46 Turns]</t>
  </si>
  <si>
    <t>037: 2nd Corps Moves West (Var. 5) [46 Turns]</t>
  </si>
  <si>
    <t>001: p_Perryville (h) [15 Turns]</t>
  </si>
  <si>
    <t>088: Meeting Engagement! (Var. 7) [213 Turns]</t>
  </si>
  <si>
    <t>027: sr_Murfreesboro V.6 (meet) [35 Turns]</t>
  </si>
  <si>
    <t>Other (Not Listed Above or Unknown)</t>
  </si>
  <si>
    <t>009: p_Perryville V.4 (meet) [35 Turns]</t>
  </si>
  <si>
    <t>108: spr_On to Nashville (w) [40 Turns]</t>
  </si>
  <si>
    <t>094: Peachtree July 20 V.5 [95 Turns]</t>
  </si>
  <si>
    <t>038: Gregg Moves West (Var. 6) [15 Turns]</t>
  </si>
  <si>
    <t>06a: Hist Glendale June 30 [40 Turns]</t>
  </si>
  <si>
    <t>057: Port Republic V.1 June 9th 1862 [30 Turns]</t>
  </si>
  <si>
    <t>033: sr_Sheridan’s Defense (h) [15 Turns]</t>
  </si>
  <si>
    <t>008: Rocky Face Meeting Engagement V.3 [46 Turns]</t>
  </si>
  <si>
    <t>087C: Burnt Bridges V.1 [90 Turns]</t>
  </si>
  <si>
    <t>042: chick_Chickamauga V.1w (50%) [85 Turns]</t>
  </si>
  <si>
    <t>!BG 022 – Equal Force Battle V.1 [50 Turns]</t>
  </si>
  <si>
    <t>!BG 001 – The Battle of Gettysburg (2024 Version) [145 Turns]</t>
  </si>
  <si>
    <t>William Treuting, CSA</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</si>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</sst>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2006</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8</v>
      </c>
      <c r="Q5" s="27">
        <v>2021</v>
      </c>
      <c r="R5" s="28" cm="1">
        <f t="array" ref="R5">SUMPRODUCT(--(YEAR('OBD File'!$B$3:$B$2000)=$Q5))</f>
        <v>0</v>
      </c>
      <c r="S5" s="2"/>
      <c r="T5" s="81"/>
      <c r="U5" s="82"/>
      <c r="V5" s="2"/>
      <c r="W5" s="81"/>
      <c r="X5" s="82"/>
      <c r="Y5" s="2"/>
      <c r="Z5" s="85"/>
      <c r="AA5" s="86"/>
      <c r="AB5" s="2"/>
    </row>
    <row r="6" spans="1:28" ht="15" customHeight="1" x14ac:dyDescent="0.25">
      <c r="A6" s="37" t="s">
        <v>87</v>
      </c>
      <c r="B6" s="23" t="s">
        <v>89</v>
      </c>
      <c r="C6" s="2"/>
      <c r="D6" s="23">
        <f>D10+D14+D18+D22</f>
        <v>20</v>
      </c>
      <c r="E6" s="23">
        <f t="shared" ref="E6:H6" si="0">E10+E14+E18+E22</f>
        <v>0</v>
      </c>
      <c r="F6" s="23">
        <f t="shared" si="0"/>
        <v>7</v>
      </c>
      <c r="G6" s="23">
        <f t="shared" si="0"/>
        <v>4</v>
      </c>
      <c r="H6" s="23">
        <f t="shared" si="0"/>
        <v>7</v>
      </c>
      <c r="I6" s="54">
        <f>SUM(D6:H6)</f>
        <v>38</v>
      </c>
      <c r="J6" s="55">
        <f>(2*(D6+E6)+F6)/(2*I6)</f>
        <v>0.61842105263157898</v>
      </c>
      <c r="K6" s="55">
        <f>(2*(G6+H6)+F6)/(2*I6)</f>
        <v>0.38157894736842107</v>
      </c>
      <c r="L6" s="2"/>
      <c r="M6" s="27">
        <v>2002</v>
      </c>
      <c r="N6" s="28" cm="1">
        <f t="array" ref="N6">SUMPRODUCT(--(YEAR('OBD File'!$B$3:$B$2000)=$M6))</f>
        <v>0</v>
      </c>
      <c r="O6" s="27">
        <v>2012</v>
      </c>
      <c r="P6" s="28" cm="1">
        <f t="array" ref="P6">SUMPRODUCT(--(YEAR('OBD File'!$B$3:$B$2000)=$O6))</f>
        <v>6</v>
      </c>
      <c r="Q6" s="27">
        <v>2022</v>
      </c>
      <c r="R6" s="28" cm="1">
        <f t="array" ref="R6">SUMPRODUCT(--(YEAR('OBD File'!$B$3:$B$2000)=$Q6))</f>
        <v>1</v>
      </c>
      <c r="S6" s="2"/>
      <c r="T6" s="68" t="s">
        <v>117</v>
      </c>
      <c r="U6" s="69"/>
      <c r="V6" s="31">
        <f>COUNTIFS('DOR Games'!G2:G4993,"WDS Antietam")</f>
        <v>0</v>
      </c>
      <c r="W6" s="68" t="s">
        <v>117</v>
      </c>
      <c r="X6" s="69"/>
      <c r="Y6" s="31">
        <f>COUNTIFS('DOR Games'!G2:G4994,"TS Antietam")</f>
        <v>0</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68" t="s">
        <v>119</v>
      </c>
      <c r="U7" s="69"/>
      <c r="V7" s="31">
        <f>COUNTIFS('DOR Games'!G2:G4994,"WDS Atlanta")</f>
        <v>3</v>
      </c>
      <c r="W7" s="68" t="s">
        <v>120</v>
      </c>
      <c r="X7" s="69"/>
      <c r="Y7" s="31">
        <f>COUNTIFS('DOR Games'!G2:G4994,"TS Bull Run")</f>
        <v>0</v>
      </c>
      <c r="Z7" s="68" t="s">
        <v>175</v>
      </c>
      <c r="AA7" s="6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8" t="s">
        <v>122</v>
      </c>
      <c r="U8" s="69"/>
      <c r="V8" s="31">
        <f>COUNTIFS('DOR Games'!G2:G4995,"WDS Chancellorsville")</f>
        <v>1</v>
      </c>
      <c r="W8" s="68" t="s">
        <v>123</v>
      </c>
      <c r="X8" s="69"/>
      <c r="Y8" s="31">
        <f>COUNTIFS('DOR Games'!G2:G4995,"TS Chickamauga")</f>
        <v>0</v>
      </c>
      <c r="Z8" s="68" t="s">
        <v>121</v>
      </c>
      <c r="AA8" s="69"/>
      <c r="AB8" s="31">
        <f>COUNTIFS('DOR Games'!$G:$G,"MATRIX- Forge of Freedom")</f>
        <v>0</v>
      </c>
    </row>
    <row r="9" spans="1:28" ht="15" customHeight="1" x14ac:dyDescent="0.25">
      <c r="A9" s="39" t="s">
        <v>150</v>
      </c>
      <c r="B9" s="57">
        <f>SUM(B10:B11)</f>
        <v>749.99499999999989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8" t="s">
        <v>123</v>
      </c>
      <c r="U9" s="69"/>
      <c r="V9" s="31">
        <f>COUNTIFS('DOR Games'!G2:G4996,"WDS Chickamauga")</f>
        <v>9</v>
      </c>
      <c r="W9" s="68" t="s">
        <v>127</v>
      </c>
      <c r="X9" s="69"/>
      <c r="Y9" s="31">
        <f>COUNTIFS('DOR Games'!G2:G4996,"TS Gettysburg")</f>
        <v>0</v>
      </c>
      <c r="Z9" s="68" t="s">
        <v>124</v>
      </c>
      <c r="AA9" s="69"/>
      <c r="AB9" s="31">
        <f>COUNTIFS('DOR Games'!$G:$G,"War Between The States (WBTS)")</f>
        <v>0</v>
      </c>
    </row>
    <row r="10" spans="1:28" x14ac:dyDescent="0.25">
      <c r="A10" s="40" t="s">
        <v>92</v>
      </c>
      <c r="B10" s="58">
        <f>'OBD File'!D3</f>
        <v>387.99499999999995</v>
      </c>
      <c r="C10" s="2"/>
      <c r="D10" s="23">
        <f>'DOR Games'!BH4</f>
        <v>7</v>
      </c>
      <c r="E10" s="23">
        <f>'DOR Games'!BI4</f>
        <v>0</v>
      </c>
      <c r="F10" s="23">
        <f>'DOR Games'!BJ4</f>
        <v>5</v>
      </c>
      <c r="G10" s="23">
        <f>'DOR Games'!BK4</f>
        <v>2</v>
      </c>
      <c r="H10" s="23">
        <f>'DOR Games'!BL4</f>
        <v>5</v>
      </c>
      <c r="I10" s="54">
        <f>SUM(D10:H10)</f>
        <v>19</v>
      </c>
      <c r="J10" s="55">
        <f>(2*(D10+E10)+F10)/(2*I10)</f>
        <v>0.5</v>
      </c>
      <c r="K10" s="55">
        <f>(2*(G10+H10)+F10)/(2*I10)</f>
        <v>0.5</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68" t="s">
        <v>128</v>
      </c>
      <c r="U10" s="69"/>
      <c r="V10" s="31">
        <f>COUNTIFS('DOR Games'!G2:G4997,"WDS Corinth")</f>
        <v>4</v>
      </c>
      <c r="W10" s="68" t="s">
        <v>129</v>
      </c>
      <c r="X10" s="69"/>
      <c r="Y10" s="31">
        <f>COUNTIFS('DOR Games'!G2:G4997,"TS Shiloh")</f>
        <v>0</v>
      </c>
      <c r="Z10" s="2"/>
      <c r="AA10" s="2"/>
      <c r="AB10" s="2"/>
    </row>
    <row r="11" spans="1:28" x14ac:dyDescent="0.25">
      <c r="A11" s="40" t="s">
        <v>93</v>
      </c>
      <c r="B11" s="58">
        <f>'OBD File'!M3</f>
        <v>362</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0</v>
      </c>
      <c r="Q12" s="27">
        <v>2028</v>
      </c>
      <c r="R12" s="28" cm="1">
        <f t="array" ref="R12">SUMPRODUCT(--(YEAR('OBD File'!$B$3:$B$2000)=$Q12))</f>
        <v>0</v>
      </c>
      <c r="S12" s="2"/>
      <c r="T12" s="68" t="s">
        <v>131</v>
      </c>
      <c r="U12" s="6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68" t="s">
        <v>132</v>
      </c>
      <c r="U13" s="69"/>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0</v>
      </c>
      <c r="F14" s="23">
        <f>'DOR Games'!BJ9</f>
        <v>1</v>
      </c>
      <c r="G14" s="23">
        <f>'DOR Games'!BK9</f>
        <v>0</v>
      </c>
      <c r="H14" s="23">
        <f>'DOR Games'!BL9</f>
        <v>2</v>
      </c>
      <c r="I14" s="54">
        <f>SUM(D14:H14)</f>
        <v>5</v>
      </c>
      <c r="J14" s="55">
        <f>(2*(D14+E14)+F14)/(2*I14)</f>
        <v>0.5</v>
      </c>
      <c r="K14" s="55">
        <f>(2*(G14+H14)+F14)/(2*I14)</f>
        <v>0.5</v>
      </c>
      <c r="L14" s="2"/>
      <c r="M14" s="27">
        <v>2010</v>
      </c>
      <c r="N14" s="28" cm="1">
        <f t="array" ref="N14">SUMPRODUCT(--(YEAR('OBD File'!$B$3:$B$2000)=$M14))</f>
        <v>4</v>
      </c>
      <c r="O14" s="27">
        <v>2020</v>
      </c>
      <c r="P14" s="28" cm="1">
        <f t="array" ref="P14">SUMPRODUCT(--(YEAR('OBD File'!$B$3:$B$2000)=$O14))</f>
        <v>0</v>
      </c>
      <c r="Q14" s="27">
        <v>2030</v>
      </c>
      <c r="R14" s="28" cm="1">
        <f t="array" ref="R14">SUMPRODUCT(--(YEAR('OBD File'!$B$3:$B$2000)=$Q14))</f>
        <v>0</v>
      </c>
      <c r="S14" s="2"/>
      <c r="T14" s="68" t="s">
        <v>127</v>
      </c>
      <c r="U14" s="69"/>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39</v>
      </c>
      <c r="S15" s="2"/>
      <c r="T15" s="68" t="s">
        <v>134</v>
      </c>
      <c r="U15" s="69"/>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2</v>
      </c>
      <c r="W17" s="2"/>
      <c r="X17" s="2"/>
      <c r="Y17" s="2"/>
      <c r="Z17" s="2"/>
      <c r="AA17" s="2"/>
      <c r="AB17" s="2"/>
    </row>
    <row r="18" spans="1:28" x14ac:dyDescent="0.25">
      <c r="A18" s="29" t="s">
        <v>101</v>
      </c>
      <c r="B18" s="30">
        <v>75</v>
      </c>
      <c r="C18" s="2"/>
      <c r="D18" s="23">
        <f>'DOR Games'!BT12</f>
        <v>9</v>
      </c>
      <c r="E18" s="23">
        <f>'DOR Games'!BT13</f>
        <v>0</v>
      </c>
      <c r="F18" s="23">
        <f>'DOR Games'!BT14</f>
        <v>1</v>
      </c>
      <c r="G18" s="23">
        <f>'DOR Games'!BT15</f>
        <v>1</v>
      </c>
      <c r="H18" s="23">
        <f>'DOR Games'!BT16</f>
        <v>0</v>
      </c>
      <c r="I18" s="54">
        <f>SUM(D18:H18)</f>
        <v>11</v>
      </c>
      <c r="J18" s="55">
        <f>(2*(D18+E18)+F18)/(2*I18)</f>
        <v>0.86363636363636365</v>
      </c>
      <c r="K18" s="55">
        <f>(2*(G18+H18)+F18)/(2*I18)</f>
        <v>0.13636363636363635</v>
      </c>
      <c r="L18" s="2"/>
      <c r="M18" s="27">
        <v>2001</v>
      </c>
      <c r="N18" s="28" cm="1">
        <f t="array" ref="N18">SUMPRODUCT(--(YEAR('DOR Games'!B$2:$B$5000)=2001),'DOR Games'!$J$2:$J$5000)</f>
        <v>0</v>
      </c>
      <c r="O18" s="27">
        <v>2011</v>
      </c>
      <c r="P18" s="28" cm="1">
        <f t="array" ref="P18">SUMPRODUCT(--(YEAR('DOR Games'!B$2:$B$5000)=2011),'DOR Games'!$J$2:$J$5000)</f>
        <v>301</v>
      </c>
      <c r="Q18" s="27">
        <v>2021</v>
      </c>
      <c r="R18" s="28" cm="1">
        <f t="array" ref="R18">SUMPRODUCT(--(YEAR('DOR Games'!B$2:$B$5000)=2021),'DOR Games'!$J$2:$J$5000)</f>
        <v>0</v>
      </c>
      <c r="S18" s="2"/>
      <c r="T18" s="68" t="s">
        <v>141</v>
      </c>
      <c r="U18" s="6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231</v>
      </c>
      <c r="Q19" s="27">
        <v>2022</v>
      </c>
      <c r="R19" s="28" cm="1">
        <f t="array" ref="R19">SUMPRODUCT(--(YEAR('DOR Games'!B$2:$B$5000)=2022),'DOR Games'!$J$2:$J$5000)</f>
        <v>50</v>
      </c>
      <c r="S19" s="2"/>
      <c r="T19" s="68" t="s">
        <v>144</v>
      </c>
      <c r="U19" s="69"/>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112</v>
      </c>
      <c r="S20" s="2"/>
      <c r="T20" s="68" t="s">
        <v>129</v>
      </c>
      <c r="U20" s="6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98</v>
      </c>
      <c r="S21" s="2"/>
      <c r="T21" s="68" t="s">
        <v>147</v>
      </c>
      <c r="U21" s="69"/>
      <c r="V21" s="31">
        <f>COUNTIFS('DOR Games'!G2:G5007,"WDS Vicksburg")</f>
        <v>0</v>
      </c>
      <c r="W21" s="2"/>
      <c r="X21" s="2"/>
      <c r="Y21" s="2"/>
      <c r="Z21" s="70" t="s">
        <v>109</v>
      </c>
      <c r="AA21" s="71"/>
      <c r="AB21" s="36">
        <f>SUM(V6:V21,Y6:Y10,AB6:AB8)</f>
        <v>39</v>
      </c>
    </row>
    <row r="22" spans="1:28" x14ac:dyDescent="0.25">
      <c r="A22" s="29" t="s">
        <v>111</v>
      </c>
      <c r="B22" s="30">
        <v>600</v>
      </c>
      <c r="C22" s="2"/>
      <c r="D22" s="23">
        <f>'DOR Games'!BT25</f>
        <v>2</v>
      </c>
      <c r="E22" s="23">
        <f>'DOR Games'!BT26</f>
        <v>0</v>
      </c>
      <c r="F22" s="23">
        <f>'DOR Games'!BT27</f>
        <v>0</v>
      </c>
      <c r="G22" s="23">
        <f>'DOR Games'!BT28</f>
        <v>1</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70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87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141</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74</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39</v>
      </c>
      <c r="K27" s="2"/>
      <c r="L27" s="2"/>
      <c r="M27" s="27">
        <v>2010</v>
      </c>
      <c r="N27" s="28" cm="1">
        <f t="array" ref="N27">SUMPRODUCT(--(YEAR('DOR Games'!B$2:$B$5000)=2010),'DOR Games'!$J$2:$J$5000)</f>
        <v>178</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1419</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663</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118</v>
      </c>
      <c r="J31" s="2"/>
      <c r="K31" s="2"/>
      <c r="L31" s="2"/>
      <c r="M31" s="2"/>
      <c r="N31" s="2"/>
      <c r="O31" s="32" t="s">
        <v>137</v>
      </c>
      <c r="P31" s="33">
        <f>COUNTIFS('DOR Games'!$J$2:$J$5000,"&gt;=10",'DOR Games'!$J$2:$J$5000,"&lt;=49")</f>
        <v>31</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494</v>
      </c>
      <c r="J32" s="2"/>
      <c r="K32" s="2"/>
      <c r="L32" s="2"/>
      <c r="M32" s="2"/>
      <c r="N32" s="2"/>
      <c r="O32" s="32" t="s">
        <v>140</v>
      </c>
      <c r="P32" s="33">
        <f>COUNTIFS('DOR Games'!$J$2:$J$5000,"&gt;=50",'DOR Games'!$J$2:$J$5000,"&lt;=99")</f>
        <v>8</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132</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36.384615384615387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317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41" sqref="D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7">
        <f>'DOR Games'!A2</f>
        <v>7823</v>
      </c>
      <c r="B3" s="16">
        <f>'DOR Games'!B2</f>
        <v>38859</v>
      </c>
      <c r="C3" s="45">
        <f>'DOR Games'!AH2</f>
        <v>30</v>
      </c>
      <c r="D3" s="46">
        <f>SUM($C$3:$C$5000)</f>
        <v>387.99499999999995</v>
      </c>
      <c r="F3" s="16">
        <v>39280</v>
      </c>
      <c r="G3" s="21" t="s">
        <v>179</v>
      </c>
      <c r="H3" s="21">
        <v>3</v>
      </c>
      <c r="I3" s="46">
        <f>SUM(H3:H5000)</f>
        <v>362</v>
      </c>
      <c r="K3" s="97">
        <f>D3</f>
        <v>387.99499999999995</v>
      </c>
      <c r="L3" s="98"/>
      <c r="M3" s="97">
        <f>I3</f>
        <v>362</v>
      </c>
      <c r="N3" s="98"/>
    </row>
    <row r="4" spans="1:14" x14ac:dyDescent="0.25">
      <c r="A4" s="67">
        <f>'DOR Games'!A3</f>
        <v>8651</v>
      </c>
      <c r="B4" s="16">
        <f>'DOR Games'!B3</f>
        <v>39053</v>
      </c>
      <c r="C4" s="45">
        <f>'DOR Games'!AH3</f>
        <v>8.5</v>
      </c>
      <c r="F4" s="16">
        <v>39627</v>
      </c>
      <c r="G4" s="21" t="s">
        <v>180</v>
      </c>
      <c r="H4" s="21">
        <v>3</v>
      </c>
      <c r="L4" s="88" t="s">
        <v>96</v>
      </c>
      <c r="M4" s="89"/>
    </row>
    <row r="5" spans="1:14" x14ac:dyDescent="0.25">
      <c r="A5" s="67">
        <f>'DOR Games'!A4</f>
        <v>8699</v>
      </c>
      <c r="B5" s="16">
        <f>'DOR Games'!B4</f>
        <v>39063</v>
      </c>
      <c r="C5" s="45">
        <f>'DOR Games'!AH4</f>
        <v>5.76</v>
      </c>
      <c r="F5" s="16">
        <v>39627</v>
      </c>
      <c r="G5" s="21" t="s">
        <v>181</v>
      </c>
      <c r="H5" s="21">
        <v>3</v>
      </c>
      <c r="L5" s="90">
        <f>SUM(K3+M3)</f>
        <v>749.99499999999989</v>
      </c>
      <c r="M5" s="91"/>
    </row>
    <row r="6" spans="1:14" x14ac:dyDescent="0.25">
      <c r="A6" s="67">
        <f>'DOR Games'!A5</f>
        <v>8864</v>
      </c>
      <c r="B6" s="16">
        <f>'DOR Games'!B5</f>
        <v>39109</v>
      </c>
      <c r="C6" s="45">
        <f>'DOR Games'!AH5</f>
        <v>25.36</v>
      </c>
      <c r="F6" s="16">
        <v>39942</v>
      </c>
      <c r="G6" s="21" t="s">
        <v>182</v>
      </c>
      <c r="H6" s="21">
        <v>5</v>
      </c>
      <c r="L6" s="92"/>
      <c r="M6" s="93"/>
    </row>
    <row r="7" spans="1:14" x14ac:dyDescent="0.25">
      <c r="A7" s="67">
        <f>'DOR Games'!A6</f>
        <v>10447</v>
      </c>
      <c r="B7" s="16">
        <f>'DOR Games'!B6</f>
        <v>39481</v>
      </c>
      <c r="C7" s="45">
        <f>'DOR Games'!AH6</f>
        <v>8.58</v>
      </c>
      <c r="F7" s="16">
        <v>40025</v>
      </c>
      <c r="G7" s="21" t="s">
        <v>183</v>
      </c>
      <c r="H7" s="21">
        <v>3</v>
      </c>
    </row>
    <row r="8" spans="1:14" x14ac:dyDescent="0.25">
      <c r="A8" s="67">
        <f>'DOR Games'!A7</f>
        <v>10523</v>
      </c>
      <c r="B8" s="16">
        <f>'DOR Games'!B7</f>
        <v>39499</v>
      </c>
      <c r="C8" s="45">
        <f>'DOR Games'!AH7</f>
        <v>7.72</v>
      </c>
      <c r="F8" s="16">
        <v>40106</v>
      </c>
      <c r="G8" s="21" t="s">
        <v>184</v>
      </c>
      <c r="H8" s="21">
        <v>9</v>
      </c>
    </row>
    <row r="9" spans="1:14" x14ac:dyDescent="0.25">
      <c r="A9" s="67">
        <f>'DOR Games'!A8</f>
        <v>10553</v>
      </c>
      <c r="B9" s="16">
        <f>'DOR Games'!B8</f>
        <v>39503</v>
      </c>
      <c r="C9" s="45">
        <f>'DOR Games'!AH8</f>
        <v>9.9600000000000009</v>
      </c>
      <c r="F9" s="16">
        <v>40146</v>
      </c>
      <c r="G9" s="21" t="s">
        <v>185</v>
      </c>
      <c r="H9" s="21">
        <v>3</v>
      </c>
    </row>
    <row r="10" spans="1:14" x14ac:dyDescent="0.25">
      <c r="A10" s="67">
        <f>'DOR Games'!A9</f>
        <v>10694</v>
      </c>
      <c r="B10" s="16">
        <f>'DOR Games'!B9</f>
        <v>39535</v>
      </c>
      <c r="C10" s="45">
        <f>'DOR Games'!AH9</f>
        <v>13.879999999999999</v>
      </c>
      <c r="F10" s="16">
        <v>40176</v>
      </c>
      <c r="G10" s="21" t="s">
        <v>186</v>
      </c>
      <c r="H10" s="21">
        <v>1</v>
      </c>
    </row>
    <row r="11" spans="1:14" x14ac:dyDescent="0.25">
      <c r="A11" s="67">
        <f>'DOR Games'!A10</f>
        <v>12858</v>
      </c>
      <c r="B11" s="16">
        <f>'DOR Games'!B10</f>
        <v>40064</v>
      </c>
      <c r="C11" s="45">
        <f>'DOR Games'!AH10</f>
        <v>1.875</v>
      </c>
      <c r="F11" s="16">
        <v>40198</v>
      </c>
      <c r="G11" s="21" t="s">
        <v>187</v>
      </c>
      <c r="H11" s="21">
        <v>2</v>
      </c>
    </row>
    <row r="12" spans="1:14" x14ac:dyDescent="0.25">
      <c r="A12" s="67">
        <f>'DOR Games'!A11</f>
        <v>13037</v>
      </c>
      <c r="B12" s="16">
        <f>'DOR Games'!B11</f>
        <v>40118</v>
      </c>
      <c r="C12" s="45">
        <f>'DOR Games'!AH11</f>
        <v>1.65</v>
      </c>
      <c r="F12" s="16">
        <v>40236</v>
      </c>
      <c r="G12" s="21" t="s">
        <v>188</v>
      </c>
      <c r="H12" s="21">
        <v>2</v>
      </c>
    </row>
    <row r="13" spans="1:14" x14ac:dyDescent="0.25">
      <c r="A13" s="67">
        <f>'DOR Games'!A12</f>
        <v>13169</v>
      </c>
      <c r="B13" s="16">
        <f>'DOR Games'!B12</f>
        <v>40156</v>
      </c>
      <c r="C13" s="45">
        <f>'DOR Games'!AH12</f>
        <v>11</v>
      </c>
      <c r="F13" s="16">
        <v>40276</v>
      </c>
      <c r="G13" s="21" t="s">
        <v>189</v>
      </c>
      <c r="H13" s="21">
        <v>2</v>
      </c>
    </row>
    <row r="14" spans="1:14" x14ac:dyDescent="0.25">
      <c r="A14" s="67">
        <f>'DOR Games'!A13</f>
        <v>13386</v>
      </c>
      <c r="B14" s="16">
        <f>'DOR Games'!B13</f>
        <v>40209</v>
      </c>
      <c r="C14" s="45">
        <f>'DOR Games'!AH13</f>
        <v>2.64</v>
      </c>
      <c r="F14" s="16">
        <v>40296</v>
      </c>
      <c r="G14" s="21" t="s">
        <v>190</v>
      </c>
      <c r="H14" s="21">
        <v>2</v>
      </c>
    </row>
    <row r="15" spans="1:14" x14ac:dyDescent="0.25">
      <c r="A15" s="67">
        <f>'DOR Games'!A14</f>
        <v>13412</v>
      </c>
      <c r="B15" s="16">
        <f>'DOR Games'!B14</f>
        <v>40215</v>
      </c>
      <c r="C15" s="45">
        <f>'DOR Games'!AH14</f>
        <v>3.52</v>
      </c>
      <c r="F15" s="16">
        <v>40317</v>
      </c>
      <c r="G15" s="21" t="s">
        <v>191</v>
      </c>
      <c r="H15" s="21">
        <v>2</v>
      </c>
    </row>
    <row r="16" spans="1:14" x14ac:dyDescent="0.25">
      <c r="A16" s="67">
        <f>'DOR Games'!A15</f>
        <v>13622</v>
      </c>
      <c r="B16" s="16">
        <f>'DOR Games'!B15</f>
        <v>40253</v>
      </c>
      <c r="C16" s="45">
        <f>'DOR Games'!AH15</f>
        <v>20.04</v>
      </c>
      <c r="F16" s="16">
        <v>40354</v>
      </c>
      <c r="G16" s="21" t="s">
        <v>192</v>
      </c>
      <c r="H16" s="21">
        <v>2</v>
      </c>
    </row>
    <row r="17" spans="1:8" x14ac:dyDescent="0.25">
      <c r="A17" s="67">
        <f>'DOR Games'!A16</f>
        <v>13762</v>
      </c>
      <c r="B17" s="16">
        <f>'DOR Games'!B16</f>
        <v>40288</v>
      </c>
      <c r="C17" s="45">
        <f>'DOR Games'!AH16</f>
        <v>23.96</v>
      </c>
      <c r="F17" s="16">
        <v>40385</v>
      </c>
      <c r="G17" s="21" t="s">
        <v>193</v>
      </c>
      <c r="H17" s="21">
        <v>1</v>
      </c>
    </row>
    <row r="18" spans="1:8" x14ac:dyDescent="0.25">
      <c r="A18" s="67">
        <f>'DOR Games'!A17</f>
        <v>14658</v>
      </c>
      <c r="B18" s="16">
        <f>'DOR Games'!B17</f>
        <v>40572</v>
      </c>
      <c r="C18" s="45">
        <f>'DOR Games'!AH17</f>
        <v>10.24</v>
      </c>
      <c r="F18" s="16">
        <v>40417</v>
      </c>
      <c r="G18" s="21" t="s">
        <v>194</v>
      </c>
      <c r="H18" s="21">
        <v>1</v>
      </c>
    </row>
    <row r="19" spans="1:8" x14ac:dyDescent="0.25">
      <c r="A19" s="67">
        <f>'DOR Games'!A18</f>
        <v>14726</v>
      </c>
      <c r="B19" s="16">
        <f>'DOR Games'!B18</f>
        <v>40591</v>
      </c>
      <c r="C19" s="45">
        <f>'DOR Games'!AH18</f>
        <v>12.48</v>
      </c>
      <c r="F19" s="16">
        <v>40452</v>
      </c>
      <c r="G19" s="21" t="s">
        <v>195</v>
      </c>
      <c r="H19" s="21">
        <v>1</v>
      </c>
    </row>
    <row r="20" spans="1:8" x14ac:dyDescent="0.25">
      <c r="A20" s="67">
        <f>'DOR Games'!A19</f>
        <v>14759</v>
      </c>
      <c r="B20" s="16">
        <f>'DOR Games'!B19</f>
        <v>40600</v>
      </c>
      <c r="C20" s="45">
        <f>'DOR Games'!AH19</f>
        <v>3.58</v>
      </c>
      <c r="F20" s="16">
        <v>40478</v>
      </c>
      <c r="G20" s="21" t="s">
        <v>196</v>
      </c>
      <c r="H20" s="21">
        <v>1</v>
      </c>
    </row>
    <row r="21" spans="1:8" x14ac:dyDescent="0.25">
      <c r="A21" s="67">
        <f>'DOR Games'!A20</f>
        <v>14816</v>
      </c>
      <c r="B21" s="16">
        <f>'DOR Games'!B20</f>
        <v>40616</v>
      </c>
      <c r="C21" s="45">
        <f>'DOR Games'!AH20</f>
        <v>10.52</v>
      </c>
      <c r="F21" s="16">
        <v>40500</v>
      </c>
      <c r="G21" s="21" t="s">
        <v>197</v>
      </c>
      <c r="H21" s="21">
        <v>1</v>
      </c>
    </row>
    <row r="22" spans="1:8" x14ac:dyDescent="0.25">
      <c r="A22" s="67">
        <f>'DOR Games'!A21</f>
        <v>14947</v>
      </c>
      <c r="B22" s="16">
        <f>'DOR Games'!B21</f>
        <v>40646</v>
      </c>
      <c r="C22" s="45">
        <f>'DOR Games'!AH21</f>
        <v>5.4</v>
      </c>
      <c r="F22" s="16">
        <v>40539</v>
      </c>
      <c r="G22" s="21" t="s">
        <v>198</v>
      </c>
      <c r="H22" s="21">
        <v>2</v>
      </c>
    </row>
    <row r="23" spans="1:8" x14ac:dyDescent="0.25">
      <c r="A23" s="67">
        <f>'DOR Games'!A22</f>
        <v>15065</v>
      </c>
      <c r="B23" s="16">
        <f>'DOR Games'!B22</f>
        <v>40680</v>
      </c>
      <c r="C23" s="45">
        <f>'DOR Games'!AH22</f>
        <v>8.8000000000000007</v>
      </c>
      <c r="F23" s="16">
        <v>40573</v>
      </c>
      <c r="G23" s="21" t="s">
        <v>199</v>
      </c>
      <c r="H23" s="21">
        <v>2</v>
      </c>
    </row>
    <row r="24" spans="1:8" x14ac:dyDescent="0.25">
      <c r="A24" s="67">
        <f>'DOR Games'!A23</f>
        <v>15382</v>
      </c>
      <c r="B24" s="16">
        <f>'DOR Games'!B23</f>
        <v>40756</v>
      </c>
      <c r="C24" s="45">
        <f>'DOR Games'!AH23</f>
        <v>3.41</v>
      </c>
      <c r="F24" s="16">
        <v>40601</v>
      </c>
      <c r="G24" s="21" t="s">
        <v>200</v>
      </c>
      <c r="H24" s="21">
        <v>1</v>
      </c>
    </row>
    <row r="25" spans="1:8" x14ac:dyDescent="0.25">
      <c r="A25" s="67">
        <f>'DOR Games'!A24</f>
        <v>15419</v>
      </c>
      <c r="B25" s="16">
        <f>'DOR Games'!B24</f>
        <v>40764</v>
      </c>
      <c r="C25" s="45">
        <f>'DOR Games'!AH24</f>
        <v>16.25</v>
      </c>
      <c r="F25" s="16">
        <v>40626</v>
      </c>
      <c r="G25" s="21" t="s">
        <v>201</v>
      </c>
      <c r="H25" s="21">
        <v>1</v>
      </c>
    </row>
    <row r="26" spans="1:8" x14ac:dyDescent="0.25">
      <c r="A26" s="67">
        <f>'DOR Games'!A25</f>
        <v>16212</v>
      </c>
      <c r="B26" s="16">
        <f>'DOR Games'!B25</f>
        <v>41000</v>
      </c>
      <c r="C26" s="45">
        <f>'DOR Games'!AH25</f>
        <v>3.6</v>
      </c>
      <c r="F26" s="16">
        <v>40649</v>
      </c>
      <c r="G26" s="21" t="s">
        <v>202</v>
      </c>
      <c r="H26" s="21">
        <v>1</v>
      </c>
    </row>
    <row r="27" spans="1:8" x14ac:dyDescent="0.25">
      <c r="A27" s="67">
        <f>'DOR Games'!A26</f>
        <v>16241</v>
      </c>
      <c r="B27" s="16">
        <f>'DOR Games'!B26</f>
        <v>41008</v>
      </c>
      <c r="C27" s="45">
        <f>'DOR Games'!AH26</f>
        <v>8.5</v>
      </c>
      <c r="F27" s="16">
        <v>40769</v>
      </c>
      <c r="G27" s="21" t="s">
        <v>203</v>
      </c>
      <c r="H27" s="21">
        <v>2</v>
      </c>
    </row>
    <row r="28" spans="1:8" x14ac:dyDescent="0.25">
      <c r="A28" s="67">
        <f>'DOR Games'!A27</f>
        <v>16242</v>
      </c>
      <c r="B28" s="16">
        <f>'DOR Games'!B27</f>
        <v>41009</v>
      </c>
      <c r="C28" s="45">
        <f>'DOR Games'!AH27</f>
        <v>2.86</v>
      </c>
      <c r="F28" s="16">
        <v>40820</v>
      </c>
      <c r="G28" s="21" t="s">
        <v>195</v>
      </c>
      <c r="H28" s="21">
        <v>2</v>
      </c>
    </row>
    <row r="29" spans="1:8" x14ac:dyDescent="0.25">
      <c r="A29" s="67">
        <f>'DOR Games'!A28</f>
        <v>16448</v>
      </c>
      <c r="B29" s="16">
        <f>'DOR Games'!B28</f>
        <v>41088</v>
      </c>
      <c r="C29" s="45">
        <f>'DOR Games'!AH28</f>
        <v>2.5</v>
      </c>
      <c r="F29" s="16">
        <v>40845</v>
      </c>
      <c r="G29" s="21" t="s">
        <v>196</v>
      </c>
      <c r="H29" s="21">
        <v>2</v>
      </c>
    </row>
    <row r="30" spans="1:8" x14ac:dyDescent="0.25">
      <c r="A30" s="67">
        <f>'DOR Games'!A29</f>
        <v>16645</v>
      </c>
      <c r="B30" s="16">
        <f>'DOR Games'!B29</f>
        <v>41153</v>
      </c>
      <c r="C30" s="45">
        <f>'DOR Games'!AH29</f>
        <v>21.44</v>
      </c>
      <c r="F30" s="16">
        <v>41121</v>
      </c>
      <c r="G30" s="21" t="s">
        <v>204</v>
      </c>
      <c r="H30" s="21">
        <v>2</v>
      </c>
    </row>
    <row r="31" spans="1:8" x14ac:dyDescent="0.25">
      <c r="A31" s="67">
        <f>'DOR Games'!A30</f>
        <v>16973</v>
      </c>
      <c r="B31" s="16">
        <f>'DOR Games'!B30</f>
        <v>41271</v>
      </c>
      <c r="C31" s="45">
        <f>'DOR Games'!AH30</f>
        <v>25.08</v>
      </c>
      <c r="F31" s="16">
        <v>41129</v>
      </c>
      <c r="G31" s="21" t="s">
        <v>205</v>
      </c>
      <c r="H31" s="21">
        <v>2</v>
      </c>
    </row>
    <row r="32" spans="1:8" x14ac:dyDescent="0.25">
      <c r="A32" s="67">
        <f>'DOR Games'!A31</f>
        <v>22223</v>
      </c>
      <c r="B32" s="16">
        <f>'DOR Games'!B31</f>
        <v>44788</v>
      </c>
      <c r="C32" s="45">
        <f>'DOR Games'!AH31</f>
        <v>15</v>
      </c>
      <c r="F32" s="16">
        <v>41129</v>
      </c>
      <c r="G32" s="21" t="s">
        <v>206</v>
      </c>
      <c r="H32" s="21">
        <v>2</v>
      </c>
    </row>
    <row r="33" spans="1:8" x14ac:dyDescent="0.25">
      <c r="A33" s="67">
        <f>'DOR Games'!A32</f>
        <v>22486</v>
      </c>
      <c r="B33" s="16">
        <f>'DOR Games'!B32</f>
        <v>44938</v>
      </c>
      <c r="C33" s="45">
        <f>'DOR Games'!AH32</f>
        <v>4</v>
      </c>
      <c r="F33" s="16">
        <v>41170</v>
      </c>
      <c r="G33" s="21" t="s">
        <v>207</v>
      </c>
      <c r="H33" s="21">
        <v>2</v>
      </c>
    </row>
    <row r="34" spans="1:8" x14ac:dyDescent="0.25">
      <c r="A34" s="67">
        <f>'DOR Games'!A33</f>
        <v>22689</v>
      </c>
      <c r="B34" s="16">
        <f>'DOR Games'!B33</f>
        <v>45082</v>
      </c>
      <c r="C34" s="45">
        <f>'DOR Games'!AH33</f>
        <v>4.3599999999999994</v>
      </c>
      <c r="F34" s="16">
        <v>41249</v>
      </c>
      <c r="G34" s="21" t="s">
        <v>208</v>
      </c>
      <c r="H34" s="21">
        <v>4</v>
      </c>
    </row>
    <row r="35" spans="1:8" x14ac:dyDescent="0.25">
      <c r="A35" s="67">
        <f>'DOR Games'!A34</f>
        <v>22787</v>
      </c>
      <c r="B35" s="16">
        <f>'DOR Games'!B34</f>
        <v>45164</v>
      </c>
      <c r="C35" s="45">
        <f>'DOR Games'!AH34</f>
        <v>3.6</v>
      </c>
      <c r="F35" s="16">
        <v>41281</v>
      </c>
      <c r="G35" s="21" t="s">
        <v>209</v>
      </c>
      <c r="H35" s="21">
        <v>2</v>
      </c>
    </row>
    <row r="36" spans="1:8" x14ac:dyDescent="0.25">
      <c r="A36" s="67">
        <f>'DOR Games'!A35</f>
        <v>22841</v>
      </c>
      <c r="B36" s="16">
        <f>'DOR Games'!B35</f>
        <v>45216</v>
      </c>
      <c r="C36" s="45">
        <f>'DOR Games'!AH35</f>
        <v>8.84</v>
      </c>
      <c r="F36" s="16">
        <v>41406</v>
      </c>
      <c r="G36" s="21" t="s">
        <v>210</v>
      </c>
      <c r="H36" s="21">
        <v>2</v>
      </c>
    </row>
    <row r="37" spans="1:8" x14ac:dyDescent="0.25">
      <c r="A37" s="67">
        <f>'DOR Games'!A36</f>
        <v>22904</v>
      </c>
      <c r="B37" s="16">
        <f>'DOR Games'!B36</f>
        <v>45277</v>
      </c>
      <c r="C37" s="45">
        <f>'DOR Games'!AH36</f>
        <v>4.25</v>
      </c>
      <c r="F37" s="16">
        <v>41406</v>
      </c>
      <c r="G37" s="21" t="s">
        <v>211</v>
      </c>
      <c r="H37" s="21">
        <v>4</v>
      </c>
    </row>
    <row r="38" spans="1:8" x14ac:dyDescent="0.25">
      <c r="A38" s="67">
        <f>'DOR Games'!A37</f>
        <v>22930</v>
      </c>
      <c r="B38" s="16">
        <f>'DOR Games'!B37</f>
        <v>45307</v>
      </c>
      <c r="C38" s="45">
        <f>'DOR Games'!AH37</f>
        <v>5.76</v>
      </c>
      <c r="F38" s="16">
        <v>41419</v>
      </c>
      <c r="G38" s="21" t="s">
        <v>212</v>
      </c>
      <c r="H38" s="21">
        <v>2</v>
      </c>
    </row>
    <row r="39" spans="1:8" x14ac:dyDescent="0.25">
      <c r="A39" s="67">
        <f>'DOR Games'!A38</f>
        <v>22932</v>
      </c>
      <c r="B39" s="16">
        <f>'DOR Games'!B38</f>
        <v>45309</v>
      </c>
      <c r="C39" s="45">
        <f>'DOR Games'!AH38</f>
        <v>10.52</v>
      </c>
      <c r="F39" s="16">
        <v>41447</v>
      </c>
      <c r="G39" s="21" t="s">
        <v>213</v>
      </c>
      <c r="H39" s="21">
        <v>3</v>
      </c>
    </row>
    <row r="40" spans="1:8" x14ac:dyDescent="0.25">
      <c r="A40" s="67">
        <f>'DOR Games'!A39</f>
        <v>22958</v>
      </c>
      <c r="B40" s="16">
        <f>'DOR Games'!B39</f>
        <v>45332</v>
      </c>
      <c r="C40" s="45">
        <f>'DOR Games'!AH39</f>
        <v>11.28</v>
      </c>
      <c r="F40" s="16">
        <v>41673</v>
      </c>
      <c r="G40" s="21" t="s">
        <v>214</v>
      </c>
      <c r="H40" s="21">
        <v>10</v>
      </c>
    </row>
    <row r="41" spans="1:8" x14ac:dyDescent="0.25">
      <c r="A41" s="67">
        <f>'DOR Games'!A40</f>
        <v>23544</v>
      </c>
      <c r="B41" s="16">
        <f>'DOR Games'!B40</f>
        <v>45931</v>
      </c>
      <c r="C41" s="45">
        <f>'DOR Games'!AH40</f>
        <v>11.28</v>
      </c>
      <c r="F41" s="16">
        <v>41673</v>
      </c>
      <c r="G41" s="21" t="s">
        <v>215</v>
      </c>
      <c r="H41" s="21">
        <v>2</v>
      </c>
    </row>
    <row r="42" spans="1:8" x14ac:dyDescent="0.25">
      <c r="A42" s="16"/>
      <c r="B42" s="16"/>
      <c r="C42" s="45"/>
      <c r="F42" s="16">
        <v>41962</v>
      </c>
      <c r="G42" s="21" t="s">
        <v>216</v>
      </c>
      <c r="H42" s="21">
        <v>0</v>
      </c>
    </row>
    <row r="43" spans="1:8" x14ac:dyDescent="0.25">
      <c r="A43" s="16"/>
      <c r="B43" s="16"/>
      <c r="C43" s="45"/>
      <c r="F43" s="16">
        <v>42047</v>
      </c>
      <c r="G43" s="21" t="s">
        <v>217</v>
      </c>
      <c r="H43" s="21">
        <v>18</v>
      </c>
    </row>
    <row r="44" spans="1:8" x14ac:dyDescent="0.25">
      <c r="A44" s="16"/>
      <c r="B44" s="16"/>
      <c r="C44" s="45"/>
      <c r="F44" s="16">
        <v>42280</v>
      </c>
      <c r="G44" s="21" t="s">
        <v>218</v>
      </c>
      <c r="H44" s="21">
        <v>12</v>
      </c>
    </row>
    <row r="45" spans="1:8" x14ac:dyDescent="0.25">
      <c r="A45" s="16"/>
      <c r="B45" s="16"/>
      <c r="C45" s="45"/>
      <c r="F45" s="16">
        <v>42311</v>
      </c>
      <c r="G45" s="21" t="s">
        <v>219</v>
      </c>
      <c r="H45" s="21">
        <v>3</v>
      </c>
    </row>
    <row r="46" spans="1:8" x14ac:dyDescent="0.25">
      <c r="A46" s="16"/>
      <c r="B46" s="16"/>
      <c r="C46" s="45"/>
      <c r="F46" s="16">
        <v>42513</v>
      </c>
      <c r="G46" s="21" t="s">
        <v>220</v>
      </c>
      <c r="H46" s="21">
        <v>25</v>
      </c>
    </row>
    <row r="47" spans="1:8" x14ac:dyDescent="0.25">
      <c r="A47" s="16"/>
      <c r="B47" s="16"/>
      <c r="C47" s="45"/>
      <c r="F47" s="16">
        <v>42537</v>
      </c>
      <c r="G47" s="21" t="s">
        <v>221</v>
      </c>
      <c r="H47" s="21">
        <v>5</v>
      </c>
    </row>
    <row r="48" spans="1:8" x14ac:dyDescent="0.25">
      <c r="A48" s="16"/>
      <c r="B48" s="16"/>
      <c r="C48" s="45"/>
      <c r="F48" s="16">
        <v>42862</v>
      </c>
      <c r="G48" s="21" t="s">
        <v>222</v>
      </c>
      <c r="H48" s="21">
        <v>62</v>
      </c>
    </row>
    <row r="49" spans="1:8" x14ac:dyDescent="0.25">
      <c r="A49" s="16"/>
      <c r="B49" s="16"/>
      <c r="C49" s="45"/>
      <c r="F49" s="16">
        <v>42919</v>
      </c>
      <c r="G49" s="21" t="s">
        <v>223</v>
      </c>
      <c r="H49" s="21">
        <v>6</v>
      </c>
    </row>
    <row r="50" spans="1:8" x14ac:dyDescent="0.25">
      <c r="A50" s="16"/>
      <c r="B50" s="16"/>
      <c r="C50" s="45"/>
      <c r="F50" s="16">
        <v>43018</v>
      </c>
      <c r="G50" s="21" t="s">
        <v>224</v>
      </c>
      <c r="H50" s="21">
        <v>15</v>
      </c>
    </row>
    <row r="51" spans="1:8" x14ac:dyDescent="0.25">
      <c r="A51" s="16"/>
      <c r="B51" s="16"/>
      <c r="C51" s="45"/>
      <c r="F51" s="16">
        <v>43113</v>
      </c>
      <c r="G51" s="21" t="s">
        <v>225</v>
      </c>
      <c r="H51" s="21">
        <v>0</v>
      </c>
    </row>
    <row r="52" spans="1:8" x14ac:dyDescent="0.25">
      <c r="A52" s="16"/>
      <c r="B52" s="16"/>
      <c r="C52" s="45"/>
      <c r="F52" s="16">
        <v>43390</v>
      </c>
      <c r="G52" s="21" t="s">
        <v>226</v>
      </c>
      <c r="H52" s="21">
        <v>0</v>
      </c>
    </row>
    <row r="53" spans="1:8" x14ac:dyDescent="0.25">
      <c r="A53" s="16"/>
      <c r="B53" s="16"/>
      <c r="C53" s="45"/>
      <c r="F53" s="16">
        <v>43510</v>
      </c>
      <c r="G53" s="21" t="s">
        <v>227</v>
      </c>
      <c r="H53" s="21">
        <v>10</v>
      </c>
    </row>
    <row r="54" spans="1:8" x14ac:dyDescent="0.25">
      <c r="A54" s="16"/>
      <c r="B54" s="16"/>
      <c r="C54" s="45"/>
      <c r="F54" s="16">
        <v>44078</v>
      </c>
      <c r="G54" s="21" t="s">
        <v>228</v>
      </c>
      <c r="H54" s="21">
        <v>5</v>
      </c>
    </row>
    <row r="55" spans="1:8" x14ac:dyDescent="0.25">
      <c r="A55" s="16"/>
      <c r="B55" s="16"/>
      <c r="C55" s="45"/>
      <c r="F55" s="16">
        <v>44247</v>
      </c>
      <c r="G55" s="21" t="s">
        <v>229</v>
      </c>
      <c r="H55" s="21">
        <v>2</v>
      </c>
    </row>
    <row r="56" spans="1:8" x14ac:dyDescent="0.25">
      <c r="A56" s="16"/>
      <c r="B56" s="16"/>
      <c r="C56" s="45"/>
      <c r="F56" s="16">
        <v>44326</v>
      </c>
      <c r="G56" s="21" t="s">
        <v>230</v>
      </c>
      <c r="H56" s="21">
        <v>4</v>
      </c>
    </row>
    <row r="57" spans="1:8" x14ac:dyDescent="0.25">
      <c r="A57" s="16"/>
      <c r="B57" s="16"/>
      <c r="C57" s="45"/>
      <c r="F57" s="16">
        <v>44366</v>
      </c>
      <c r="G57" s="21" t="s">
        <v>231</v>
      </c>
      <c r="H57" s="21">
        <v>2</v>
      </c>
    </row>
    <row r="58" spans="1:8" x14ac:dyDescent="0.25">
      <c r="A58" s="16"/>
      <c r="B58" s="16"/>
      <c r="C58" s="45"/>
      <c r="F58" s="16">
        <v>44525</v>
      </c>
      <c r="G58" s="21" t="s">
        <v>232</v>
      </c>
      <c r="H58" s="21">
        <v>10</v>
      </c>
    </row>
    <row r="59" spans="1:8" x14ac:dyDescent="0.25">
      <c r="A59" s="16"/>
      <c r="B59" s="16"/>
      <c r="C59" s="45"/>
      <c r="F59" s="16">
        <v>44667</v>
      </c>
      <c r="G59" s="21" t="s">
        <v>233</v>
      </c>
      <c r="H59" s="21">
        <v>14</v>
      </c>
    </row>
    <row r="60" spans="1:8" x14ac:dyDescent="0.25">
      <c r="A60" s="16"/>
      <c r="B60" s="16"/>
      <c r="C60" s="45"/>
      <c r="F60" s="16">
        <v>44737</v>
      </c>
      <c r="G60" s="21" t="s">
        <v>234</v>
      </c>
      <c r="H60" s="21">
        <v>6</v>
      </c>
    </row>
    <row r="61" spans="1:8" x14ac:dyDescent="0.25">
      <c r="A61" s="16"/>
      <c r="B61" s="16"/>
      <c r="C61" s="45"/>
      <c r="F61" s="16">
        <v>44841</v>
      </c>
      <c r="G61" s="21" t="s">
        <v>235</v>
      </c>
      <c r="H61" s="21">
        <v>10</v>
      </c>
    </row>
    <row r="62" spans="1:8" x14ac:dyDescent="0.25">
      <c r="A62" s="16"/>
      <c r="B62" s="16"/>
      <c r="C62" s="45"/>
      <c r="F62" s="16">
        <v>45019</v>
      </c>
      <c r="G62" s="21" t="s">
        <v>236</v>
      </c>
      <c r="H62" s="21">
        <v>7</v>
      </c>
    </row>
    <row r="63" spans="1:8" x14ac:dyDescent="0.25">
      <c r="A63" s="16"/>
      <c r="B63" s="16"/>
      <c r="C63" s="45"/>
      <c r="F63" s="16">
        <v>45046</v>
      </c>
      <c r="G63" s="21" t="s">
        <v>237</v>
      </c>
      <c r="H63" s="21">
        <v>15</v>
      </c>
    </row>
    <row r="64" spans="1:8" x14ac:dyDescent="0.25">
      <c r="A64" s="16"/>
      <c r="B64" s="16"/>
      <c r="C64" s="45"/>
      <c r="F64" s="16">
        <v>45117</v>
      </c>
      <c r="G64" s="21" t="s">
        <v>238</v>
      </c>
      <c r="H64" s="21">
        <v>8</v>
      </c>
    </row>
    <row r="65" spans="1:8" x14ac:dyDescent="0.25">
      <c r="A65" s="16"/>
      <c r="B65" s="16"/>
      <c r="C65" s="45"/>
      <c r="F65" s="16">
        <v>45201</v>
      </c>
      <c r="G65" s="21" t="s">
        <v>239</v>
      </c>
      <c r="H65" s="21">
        <v>6</v>
      </c>
    </row>
    <row r="66" spans="1:8" x14ac:dyDescent="0.25">
      <c r="A66" s="16"/>
      <c r="B66" s="16"/>
      <c r="C66" s="45"/>
      <c r="F66" s="16">
        <v>45717</v>
      </c>
      <c r="G66" s="21" t="s">
        <v>240</v>
      </c>
      <c r="H66" s="21">
        <v>10</v>
      </c>
    </row>
    <row r="67" spans="1:8" x14ac:dyDescent="0.25">
      <c r="A67" s="16"/>
      <c r="B67" s="16"/>
      <c r="C67" s="45"/>
      <c r="F67" s="16">
        <v>45717</v>
      </c>
      <c r="G67" s="21" t="s">
        <v>241</v>
      </c>
      <c r="H67" s="21">
        <v>10</v>
      </c>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5" sqref="D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Newcomb'!A1</f>
        <v>Chris Newcomb</v>
      </c>
      <c r="BH1" s="14" t="s">
        <v>11</v>
      </c>
      <c r="BI1" s="14" t="s">
        <v>12</v>
      </c>
      <c r="BJ1" s="14" t="s">
        <v>5</v>
      </c>
      <c r="BK1" s="14" t="s">
        <v>14</v>
      </c>
      <c r="BL1" s="14" t="s">
        <v>15</v>
      </c>
    </row>
    <row r="2" spans="1:75" x14ac:dyDescent="0.25">
      <c r="A2" s="64">
        <v>7823</v>
      </c>
      <c r="B2" s="16">
        <v>38859</v>
      </c>
      <c r="C2" t="s">
        <v>62</v>
      </c>
      <c r="D2" t="s">
        <v>242</v>
      </c>
      <c r="E2" t="s">
        <v>63</v>
      </c>
      <c r="F2" t="s">
        <v>243</v>
      </c>
      <c r="G2" t="s">
        <v>244</v>
      </c>
      <c r="H2" s="61" t="s">
        <v>245</v>
      </c>
      <c r="I2" t="s">
        <v>64</v>
      </c>
      <c r="J2" s="14">
        <v>12</v>
      </c>
      <c r="K2" s="14" t="s">
        <v>246</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317</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19</v>
      </c>
      <c r="BO2" t="s">
        <v>66</v>
      </c>
    </row>
    <row r="3" spans="1:75" x14ac:dyDescent="0.25">
      <c r="A3" s="64">
        <v>8651</v>
      </c>
      <c r="B3" s="16">
        <v>39053</v>
      </c>
      <c r="C3" t="s">
        <v>62</v>
      </c>
      <c r="D3" t="s">
        <v>242</v>
      </c>
      <c r="E3" t="s">
        <v>63</v>
      </c>
      <c r="F3" t="s">
        <v>247</v>
      </c>
      <c r="G3" t="s">
        <v>244</v>
      </c>
      <c r="H3" s="61" t="s">
        <v>248</v>
      </c>
      <c r="I3" t="s">
        <v>68</v>
      </c>
      <c r="J3" s="14">
        <v>34</v>
      </c>
      <c r="K3" s="14" t="s">
        <v>246</v>
      </c>
      <c r="L3" t="s">
        <v>5</v>
      </c>
      <c r="M3" s="14">
        <v>8.5</v>
      </c>
      <c r="N3" s="14">
        <v>8.5</v>
      </c>
      <c r="P3" s="21"/>
      <c r="AH3" s="17">
        <f t="shared" ref="AH3:AH66" si="17">SUM(AI3:AZ3)</f>
        <v>8.5</v>
      </c>
      <c r="AI3" s="18">
        <f t="shared" si="0"/>
        <v>8.5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7</v>
      </c>
      <c r="BI3" s="14">
        <f>COUNTIFS($D$2:$D$4276,"*"&amp;$BB$1&amp;"*",$K$2:$K$4276,"CSA",$L$2:$L$4276,"Minor Victory",$I$2:$I$4276,"Battle")</f>
        <v>0</v>
      </c>
      <c r="BJ3" s="14">
        <f>COUNTIFS($D$2:$D$4276,"*"&amp;$BB$1&amp;"*",$K$2:$K$4276,".",$I$2:$I$4276,"Battle")</f>
        <v>5</v>
      </c>
      <c r="BK3" s="14">
        <f>COUNTIFS($D$2:$D$4276,"*"&amp;$BB$1&amp;"*",$K$2:$K$4276,"USA",$L$2:$L$4276,"Minor Victory",$I$2:$I$4276,"Battle")</f>
        <v>2</v>
      </c>
      <c r="BL3" s="14">
        <f>COUNTIFS($D$2:$D$4276,"*"&amp;$BB$1&amp;"*",$K$2:$K$4276,"USA",$L$2:$L$4276,"Major Victory",$I$2:$I$4276,"Battle")</f>
        <v>5</v>
      </c>
      <c r="BN3" cm="1">
        <f t="array" ref="BN3">SUMPRODUCT(--EXACT($BO$3,$I$2:$I$4276))</f>
        <v>19</v>
      </c>
      <c r="BO3" t="s">
        <v>68</v>
      </c>
    </row>
    <row r="4" spans="1:75" x14ac:dyDescent="0.25">
      <c r="A4" s="64">
        <v>8699</v>
      </c>
      <c r="B4" s="16">
        <v>39063</v>
      </c>
      <c r="C4" t="s">
        <v>62</v>
      </c>
      <c r="D4" t="s">
        <v>242</v>
      </c>
      <c r="E4" t="s">
        <v>63</v>
      </c>
      <c r="F4" t="s">
        <v>249</v>
      </c>
      <c r="G4" t="s">
        <v>250</v>
      </c>
      <c r="H4" s="65" t="s">
        <v>310</v>
      </c>
      <c r="I4" t="s">
        <v>68</v>
      </c>
      <c r="J4" s="14">
        <v>24</v>
      </c>
      <c r="K4" s="14" t="s">
        <v>63</v>
      </c>
      <c r="L4" t="s">
        <v>4</v>
      </c>
      <c r="M4" s="14">
        <v>5.76</v>
      </c>
      <c r="N4" s="14">
        <v>7.24</v>
      </c>
      <c r="P4" s="21"/>
      <c r="AH4" s="17">
        <f t="shared" si="17"/>
        <v>5.76</v>
      </c>
      <c r="AI4" s="18">
        <f t="shared" si="0"/>
        <v>5.76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317</v>
      </c>
      <c r="BH4" s="14">
        <f>SUM(BH2:BH3)</f>
        <v>7</v>
      </c>
      <c r="BI4" s="14">
        <f>SUM(BI2:BI3)</f>
        <v>0</v>
      </c>
      <c r="BJ4" s="14">
        <f>SUM(BJ2:BJ3)</f>
        <v>5</v>
      </c>
      <c r="BK4" s="14">
        <f>SUM(BK2:BK3)</f>
        <v>2</v>
      </c>
      <c r="BL4" s="14">
        <f>SUM(BL2:BL3)</f>
        <v>5</v>
      </c>
    </row>
    <row r="5" spans="1:75" x14ac:dyDescent="0.25">
      <c r="A5" s="64">
        <v>8864</v>
      </c>
      <c r="B5" s="16">
        <v>39109</v>
      </c>
      <c r="C5" t="s">
        <v>62</v>
      </c>
      <c r="D5" t="s">
        <v>242</v>
      </c>
      <c r="E5" t="s">
        <v>63</v>
      </c>
      <c r="F5" t="s">
        <v>251</v>
      </c>
      <c r="G5" t="s">
        <v>250</v>
      </c>
      <c r="H5" s="65" t="s">
        <v>311</v>
      </c>
      <c r="I5" t="s">
        <v>68</v>
      </c>
      <c r="J5" s="14">
        <v>87</v>
      </c>
      <c r="K5" s="14" t="s">
        <v>62</v>
      </c>
      <c r="L5" t="s">
        <v>3</v>
      </c>
      <c r="M5" s="14">
        <v>25.36</v>
      </c>
      <c r="N5" s="14">
        <v>19.14</v>
      </c>
      <c r="P5" s="21"/>
      <c r="AH5" s="17">
        <f t="shared" si="17"/>
        <v>25.36</v>
      </c>
      <c r="AI5" s="18">
        <f t="shared" si="0"/>
        <v>25.36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10447</v>
      </c>
      <c r="B6" s="16">
        <v>39481</v>
      </c>
      <c r="C6" t="s">
        <v>62</v>
      </c>
      <c r="D6" t="s">
        <v>242</v>
      </c>
      <c r="E6" t="s">
        <v>63</v>
      </c>
      <c r="F6" t="s">
        <v>252</v>
      </c>
      <c r="G6" t="s">
        <v>253</v>
      </c>
      <c r="H6" s="65" t="s">
        <v>312</v>
      </c>
      <c r="I6" t="s">
        <v>68</v>
      </c>
      <c r="J6" s="14">
        <v>39</v>
      </c>
      <c r="K6" s="14" t="s">
        <v>63</v>
      </c>
      <c r="L6" t="s">
        <v>3</v>
      </c>
      <c r="M6" s="14">
        <v>8.58</v>
      </c>
      <c r="N6" s="14">
        <v>11.92</v>
      </c>
      <c r="P6" s="21"/>
      <c r="AH6" s="17">
        <f t="shared" si="17"/>
        <v>8.58</v>
      </c>
      <c r="AI6" s="18">
        <f t="shared" si="0"/>
        <v>8.58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10523</v>
      </c>
      <c r="B7" s="16">
        <v>39499</v>
      </c>
      <c r="C7" t="s">
        <v>62</v>
      </c>
      <c r="D7" t="s">
        <v>242</v>
      </c>
      <c r="E7" t="s">
        <v>63</v>
      </c>
      <c r="F7" t="s">
        <v>254</v>
      </c>
      <c r="G7" t="s">
        <v>250</v>
      </c>
      <c r="H7" s="65" t="s">
        <v>313</v>
      </c>
      <c r="I7" t="s">
        <v>68</v>
      </c>
      <c r="J7" s="14">
        <v>24</v>
      </c>
      <c r="K7" s="14" t="s">
        <v>62</v>
      </c>
      <c r="L7" t="s">
        <v>3</v>
      </c>
      <c r="M7" s="14">
        <v>7.72</v>
      </c>
      <c r="N7" s="14">
        <v>5.28</v>
      </c>
      <c r="P7" s="21"/>
      <c r="AH7" s="17">
        <f t="shared" si="17"/>
        <v>7.72</v>
      </c>
      <c r="AI7" s="18">
        <f t="shared" si="0"/>
        <v>7.72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5</v>
      </c>
      <c r="BO7" t="s">
        <v>66</v>
      </c>
    </row>
    <row r="8" spans="1:75" x14ac:dyDescent="0.25">
      <c r="A8" s="64">
        <v>10553</v>
      </c>
      <c r="B8" s="16">
        <v>39503</v>
      </c>
      <c r="C8" t="s">
        <v>62</v>
      </c>
      <c r="D8" t="s">
        <v>242</v>
      </c>
      <c r="E8" t="s">
        <v>63</v>
      </c>
      <c r="F8" t="s">
        <v>254</v>
      </c>
      <c r="G8" t="s">
        <v>255</v>
      </c>
      <c r="H8" s="65" t="s">
        <v>314</v>
      </c>
      <c r="I8" t="s">
        <v>68</v>
      </c>
      <c r="J8" s="14">
        <v>32</v>
      </c>
      <c r="K8" s="14" t="s">
        <v>62</v>
      </c>
      <c r="L8" t="s">
        <v>3</v>
      </c>
      <c r="M8" s="14">
        <v>9.9600000000000009</v>
      </c>
      <c r="N8" s="14">
        <v>7.04</v>
      </c>
      <c r="P8" s="21"/>
      <c r="AH8" s="17">
        <f t="shared" si="17"/>
        <v>9.9600000000000009</v>
      </c>
      <c r="AI8" s="18">
        <f t="shared" si="0"/>
        <v>9.9600000000000009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5</v>
      </c>
      <c r="BO8" t="s">
        <v>67</v>
      </c>
    </row>
    <row r="9" spans="1:75" x14ac:dyDescent="0.25">
      <c r="A9" s="64">
        <v>10694</v>
      </c>
      <c r="B9" s="16">
        <v>39535</v>
      </c>
      <c r="C9" t="s">
        <v>62</v>
      </c>
      <c r="D9" t="s">
        <v>242</v>
      </c>
      <c r="E9" t="s">
        <v>63</v>
      </c>
      <c r="F9" t="s">
        <v>256</v>
      </c>
      <c r="G9" t="s">
        <v>250</v>
      </c>
      <c r="H9" s="61" t="s">
        <v>315</v>
      </c>
      <c r="I9" t="s">
        <v>68</v>
      </c>
      <c r="J9" s="14">
        <v>46</v>
      </c>
      <c r="K9" s="14" t="s">
        <v>62</v>
      </c>
      <c r="L9" t="s">
        <v>3</v>
      </c>
      <c r="M9" s="14">
        <v>13.879999999999999</v>
      </c>
      <c r="N9" s="14">
        <v>10.120000000000001</v>
      </c>
      <c r="P9" s="21"/>
      <c r="AH9" s="17">
        <f t="shared" si="17"/>
        <v>13.879999999999999</v>
      </c>
      <c r="AI9" s="18">
        <f t="shared" si="0"/>
        <v>13.879999999999999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1</v>
      </c>
      <c r="BK9" s="19">
        <f>SUM(BK7:BK8)</f>
        <v>0</v>
      </c>
      <c r="BL9" s="19">
        <f>SUM(BL7:BL8)</f>
        <v>2</v>
      </c>
    </row>
    <row r="10" spans="1:75" x14ac:dyDescent="0.25">
      <c r="A10" s="64">
        <v>12858</v>
      </c>
      <c r="B10" s="16">
        <v>40064</v>
      </c>
      <c r="C10" t="s">
        <v>62</v>
      </c>
      <c r="D10" t="s">
        <v>242</v>
      </c>
      <c r="E10" t="s">
        <v>63</v>
      </c>
      <c r="F10" t="s">
        <v>257</v>
      </c>
      <c r="G10" t="s">
        <v>258</v>
      </c>
      <c r="H10" s="65" t="s">
        <v>316</v>
      </c>
      <c r="I10" t="s">
        <v>67</v>
      </c>
      <c r="J10" s="14">
        <v>15</v>
      </c>
      <c r="K10" s="14" t="s">
        <v>246</v>
      </c>
      <c r="L10" t="s">
        <v>5</v>
      </c>
      <c r="M10" s="14">
        <v>1.875</v>
      </c>
      <c r="N10" s="14">
        <v>1.875</v>
      </c>
      <c r="P10" s="21"/>
      <c r="AH10" s="17">
        <f t="shared" si="17"/>
        <v>1.875</v>
      </c>
      <c r="AI10" s="18">
        <f t="shared" si="0"/>
        <v>1.875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13037</v>
      </c>
      <c r="B11" s="16">
        <v>40118</v>
      </c>
      <c r="C11" s="61" t="s">
        <v>62</v>
      </c>
      <c r="D11" t="s">
        <v>309</v>
      </c>
      <c r="E11" t="s">
        <v>63</v>
      </c>
      <c r="F11" t="s">
        <v>242</v>
      </c>
      <c r="G11" t="s">
        <v>258</v>
      </c>
      <c r="H11" s="65" t="s">
        <v>326</v>
      </c>
      <c r="I11" t="s">
        <v>67</v>
      </c>
      <c r="J11" s="14">
        <v>15</v>
      </c>
      <c r="K11" s="14" t="s">
        <v>62</v>
      </c>
      <c r="L11" s="21" t="s">
        <v>3</v>
      </c>
      <c r="M11" s="14">
        <v>2.6</v>
      </c>
      <c r="N11" s="14">
        <v>1.65</v>
      </c>
      <c r="AH11" s="17">
        <f t="shared" si="17"/>
        <v>1.65</v>
      </c>
      <c r="AI11" s="18">
        <f t="shared" si="0"/>
        <v>0</v>
      </c>
      <c r="AJ11" s="18">
        <f t="shared" si="1"/>
        <v>1.65</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13169</v>
      </c>
      <c r="B12" s="16">
        <v>40156</v>
      </c>
      <c r="C12" t="s">
        <v>62</v>
      </c>
      <c r="D12" t="s">
        <v>242</v>
      </c>
      <c r="E12" t="s">
        <v>63</v>
      </c>
      <c r="F12" t="s">
        <v>259</v>
      </c>
      <c r="G12" t="s">
        <v>250</v>
      </c>
      <c r="H12" s="65" t="s">
        <v>313</v>
      </c>
      <c r="I12" t="s">
        <v>68</v>
      </c>
      <c r="J12" s="14">
        <v>44</v>
      </c>
      <c r="K12" s="14" t="s">
        <v>246</v>
      </c>
      <c r="L12" t="s">
        <v>5</v>
      </c>
      <c r="M12" s="14">
        <v>11</v>
      </c>
      <c r="N12" s="14">
        <v>11</v>
      </c>
      <c r="P12" s="21"/>
      <c r="AH12" s="17">
        <f t="shared" si="17"/>
        <v>11</v>
      </c>
      <c r="AI12" s="18">
        <f t="shared" si="0"/>
        <v>11</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9</v>
      </c>
      <c r="BU12" t="s">
        <v>11</v>
      </c>
    </row>
    <row r="13" spans="1:75" x14ac:dyDescent="0.25">
      <c r="A13" s="64">
        <v>13386</v>
      </c>
      <c r="B13" s="16">
        <v>40209</v>
      </c>
      <c r="C13" t="s">
        <v>62</v>
      </c>
      <c r="D13" t="s">
        <v>242</v>
      </c>
      <c r="E13" t="s">
        <v>63</v>
      </c>
      <c r="F13" t="s">
        <v>260</v>
      </c>
      <c r="G13" t="s">
        <v>250</v>
      </c>
      <c r="H13" s="61" t="s">
        <v>261</v>
      </c>
      <c r="I13" t="s">
        <v>68</v>
      </c>
      <c r="J13" s="14">
        <v>12</v>
      </c>
      <c r="K13" s="14" t="s">
        <v>63</v>
      </c>
      <c r="L13" t="s">
        <v>3</v>
      </c>
      <c r="M13" s="14">
        <v>2.64</v>
      </c>
      <c r="N13" s="14">
        <v>4.3599999999999994</v>
      </c>
      <c r="P13" s="21"/>
      <c r="AH13" s="17">
        <f t="shared" si="17"/>
        <v>2.64</v>
      </c>
      <c r="AI13" s="18">
        <f t="shared" si="0"/>
        <v>2.64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13412</v>
      </c>
      <c r="B14" s="16">
        <v>40215</v>
      </c>
      <c r="C14" t="s">
        <v>62</v>
      </c>
      <c r="D14" t="s">
        <v>242</v>
      </c>
      <c r="E14" t="s">
        <v>63</v>
      </c>
      <c r="F14" t="s">
        <v>262</v>
      </c>
      <c r="G14" t="s">
        <v>250</v>
      </c>
      <c r="H14" s="61" t="s">
        <v>261</v>
      </c>
      <c r="I14" t="s">
        <v>68</v>
      </c>
      <c r="J14" s="14">
        <v>16</v>
      </c>
      <c r="K14" s="14" t="s">
        <v>63</v>
      </c>
      <c r="L14" t="s">
        <v>3</v>
      </c>
      <c r="M14" s="14">
        <v>3.52</v>
      </c>
      <c r="N14" s="14">
        <v>5.48</v>
      </c>
      <c r="P14" s="21"/>
      <c r="AH14" s="17">
        <f t="shared" si="17"/>
        <v>3.52</v>
      </c>
      <c r="AI14" s="18">
        <f t="shared" si="0"/>
        <v>3.52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11</v>
      </c>
      <c r="BW14" t="s">
        <v>82</v>
      </c>
    </row>
    <row r="15" spans="1:75" x14ac:dyDescent="0.25">
      <c r="A15" s="64">
        <v>13622</v>
      </c>
      <c r="B15" s="16">
        <v>40253</v>
      </c>
      <c r="C15" t="s">
        <v>62</v>
      </c>
      <c r="D15" t="s">
        <v>271</v>
      </c>
      <c r="E15" t="s">
        <v>63</v>
      </c>
      <c r="F15" t="s">
        <v>272</v>
      </c>
      <c r="G15" t="s">
        <v>250</v>
      </c>
      <c r="H15" s="66" t="s">
        <v>319</v>
      </c>
      <c r="I15" t="s">
        <v>82</v>
      </c>
      <c r="J15" s="14">
        <v>68</v>
      </c>
      <c r="K15" s="14" t="s">
        <v>62</v>
      </c>
      <c r="L15" t="s">
        <v>3</v>
      </c>
      <c r="M15" s="14">
        <v>20.04</v>
      </c>
      <c r="N15" s="14">
        <v>14.96</v>
      </c>
      <c r="O15" t="s">
        <v>62</v>
      </c>
      <c r="P15" s="21" t="s">
        <v>242</v>
      </c>
      <c r="Q15" t="s">
        <v>63</v>
      </c>
      <c r="R15" s="63" t="s">
        <v>273</v>
      </c>
      <c r="S15" t="s">
        <v>62</v>
      </c>
      <c r="T15" s="62" t="s">
        <v>263</v>
      </c>
      <c r="U15" t="s">
        <v>63</v>
      </c>
      <c r="V15" s="63" t="s">
        <v>266</v>
      </c>
      <c r="W15" t="s">
        <v>62</v>
      </c>
      <c r="X15" s="62" t="s">
        <v>274</v>
      </c>
      <c r="Y15" t="s">
        <v>63</v>
      </c>
      <c r="Z15" s="63" t="s">
        <v>275</v>
      </c>
      <c r="AA15" t="s">
        <v>246</v>
      </c>
      <c r="AC15" t="s">
        <v>246</v>
      </c>
      <c r="AH15" s="17">
        <f t="shared" si="17"/>
        <v>20.04</v>
      </c>
      <c r="AI15" s="18">
        <f t="shared" si="0"/>
        <v>0</v>
      </c>
      <c r="AJ15" s="18">
        <f t="shared" si="1"/>
        <v>0</v>
      </c>
      <c r="AK15" s="18">
        <f t="shared" si="2"/>
        <v>20.04</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4">
        <v>13762</v>
      </c>
      <c r="B16" s="16">
        <v>40288</v>
      </c>
      <c r="C16" t="s">
        <v>62</v>
      </c>
      <c r="D16" t="s">
        <v>242</v>
      </c>
      <c r="E16" t="s">
        <v>63</v>
      </c>
      <c r="F16" t="s">
        <v>259</v>
      </c>
      <c r="G16" t="s">
        <v>250</v>
      </c>
      <c r="H16" s="65" t="s">
        <v>317</v>
      </c>
      <c r="I16" t="s">
        <v>68</v>
      </c>
      <c r="J16" s="14">
        <v>82</v>
      </c>
      <c r="K16" s="14" t="s">
        <v>62</v>
      </c>
      <c r="L16" t="s">
        <v>3</v>
      </c>
      <c r="M16" s="14">
        <v>23.96</v>
      </c>
      <c r="N16" s="14">
        <v>18.04</v>
      </c>
      <c r="P16" s="21"/>
      <c r="AH16" s="17">
        <f t="shared" si="17"/>
        <v>23.96</v>
      </c>
      <c r="AI16" s="18">
        <f t="shared" si="0"/>
        <v>23.96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14658</v>
      </c>
      <c r="B17" s="16">
        <v>40572</v>
      </c>
      <c r="C17" t="s">
        <v>62</v>
      </c>
      <c r="D17" t="s">
        <v>263</v>
      </c>
      <c r="E17" t="s">
        <v>63</v>
      </c>
      <c r="F17" t="s">
        <v>266</v>
      </c>
      <c r="G17" t="s">
        <v>258</v>
      </c>
      <c r="H17" s="65" t="s">
        <v>329</v>
      </c>
      <c r="I17" t="s">
        <v>82</v>
      </c>
      <c r="J17" s="14">
        <v>33</v>
      </c>
      <c r="K17" s="14" t="s">
        <v>62</v>
      </c>
      <c r="L17" t="s">
        <v>3</v>
      </c>
      <c r="M17" s="14">
        <v>10.24</v>
      </c>
      <c r="N17" s="14">
        <v>7.26</v>
      </c>
      <c r="O17" t="s">
        <v>62</v>
      </c>
      <c r="P17" s="21" t="s">
        <v>271</v>
      </c>
      <c r="Q17" t="s">
        <v>63</v>
      </c>
      <c r="R17" s="63" t="s">
        <v>294</v>
      </c>
      <c r="S17" t="s">
        <v>62</v>
      </c>
      <c r="T17" s="62" t="s">
        <v>242</v>
      </c>
      <c r="U17" t="s">
        <v>63</v>
      </c>
      <c r="V17" s="63" t="s">
        <v>272</v>
      </c>
      <c r="W17" t="s">
        <v>62</v>
      </c>
      <c r="X17" s="62" t="s">
        <v>274</v>
      </c>
      <c r="Y17" t="s">
        <v>63</v>
      </c>
      <c r="Z17" s="63" t="s">
        <v>273</v>
      </c>
      <c r="AE17" s="20"/>
      <c r="AH17" s="17">
        <f t="shared" si="17"/>
        <v>10.24</v>
      </c>
      <c r="AI17" s="18">
        <f t="shared" si="0"/>
        <v>0</v>
      </c>
      <c r="AJ17" s="18">
        <f t="shared" si="1"/>
        <v>0</v>
      </c>
      <c r="AK17" s="18">
        <f t="shared" si="2"/>
        <v>0</v>
      </c>
      <c r="AL17" s="18">
        <f t="shared" si="3"/>
        <v>0</v>
      </c>
      <c r="AM17" s="18">
        <f t="shared" si="4"/>
        <v>0</v>
      </c>
      <c r="AN17" s="18">
        <f t="shared" si="5"/>
        <v>0</v>
      </c>
      <c r="AO17" s="18">
        <f t="shared" si="18"/>
        <v>10.24</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3</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2</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8</v>
      </c>
    </row>
    <row r="18" spans="1:75" x14ac:dyDescent="0.25">
      <c r="A18" s="64">
        <v>14726</v>
      </c>
      <c r="B18" s="16">
        <v>40591</v>
      </c>
      <c r="C18" t="s">
        <v>62</v>
      </c>
      <c r="D18" t="s">
        <v>300</v>
      </c>
      <c r="E18" t="s">
        <v>63</v>
      </c>
      <c r="F18" t="s">
        <v>301</v>
      </c>
      <c r="G18" t="s">
        <v>244</v>
      </c>
      <c r="H18" s="65" t="s">
        <v>319</v>
      </c>
      <c r="I18" t="s">
        <v>82</v>
      </c>
      <c r="J18" s="14">
        <v>41</v>
      </c>
      <c r="K18" s="14" t="s">
        <v>62</v>
      </c>
      <c r="L18" t="s">
        <v>3</v>
      </c>
      <c r="M18" s="14">
        <v>12.48</v>
      </c>
      <c r="N18" s="14">
        <v>9.02</v>
      </c>
      <c r="O18" t="s">
        <v>63</v>
      </c>
      <c r="P18" s="21" t="s">
        <v>260</v>
      </c>
      <c r="Q18" t="s">
        <v>63</v>
      </c>
      <c r="R18" s="63" t="s">
        <v>302</v>
      </c>
      <c r="S18" t="s">
        <v>63</v>
      </c>
      <c r="T18" s="63" t="s">
        <v>303</v>
      </c>
      <c r="U18" t="s">
        <v>62</v>
      </c>
      <c r="V18" s="62" t="s">
        <v>242</v>
      </c>
      <c r="W18" t="s">
        <v>62</v>
      </c>
      <c r="X18" s="62" t="s">
        <v>274</v>
      </c>
      <c r="Y18" t="s">
        <v>63</v>
      </c>
      <c r="Z18" s="62" t="s">
        <v>263</v>
      </c>
      <c r="AE18" s="20"/>
      <c r="AH18" s="17">
        <f t="shared" si="17"/>
        <v>12.48</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12.48</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14759</v>
      </c>
      <c r="B19" s="16">
        <v>40600</v>
      </c>
      <c r="C19" t="s">
        <v>62</v>
      </c>
      <c r="D19" t="s">
        <v>242</v>
      </c>
      <c r="E19" t="s">
        <v>63</v>
      </c>
      <c r="F19" t="s">
        <v>263</v>
      </c>
      <c r="G19" t="s">
        <v>258</v>
      </c>
      <c r="H19" s="65" t="s">
        <v>318</v>
      </c>
      <c r="I19" t="s">
        <v>67</v>
      </c>
      <c r="J19" s="14">
        <v>22</v>
      </c>
      <c r="K19" s="14" t="s">
        <v>62</v>
      </c>
      <c r="L19" t="s">
        <v>3</v>
      </c>
      <c r="M19" s="14">
        <v>3.58</v>
      </c>
      <c r="N19" s="14">
        <v>2.42</v>
      </c>
      <c r="P19" s="21"/>
      <c r="AE19" s="20"/>
      <c r="AH19" s="17">
        <f t="shared" si="17"/>
        <v>3.58</v>
      </c>
      <c r="AI19" s="18">
        <f t="shared" si="0"/>
        <v>3.58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4">
        <v>14816</v>
      </c>
      <c r="B20" s="16">
        <v>40616</v>
      </c>
      <c r="C20" t="s">
        <v>62</v>
      </c>
      <c r="D20" t="s">
        <v>242</v>
      </c>
      <c r="E20" t="s">
        <v>63</v>
      </c>
      <c r="F20" t="s">
        <v>264</v>
      </c>
      <c r="G20" t="s">
        <v>250</v>
      </c>
      <c r="H20" s="66" t="s">
        <v>319</v>
      </c>
      <c r="I20" t="s">
        <v>68</v>
      </c>
      <c r="J20" s="14">
        <v>34</v>
      </c>
      <c r="K20" s="14" t="s">
        <v>62</v>
      </c>
      <c r="L20" t="s">
        <v>3</v>
      </c>
      <c r="M20" s="14">
        <v>10.52</v>
      </c>
      <c r="N20" s="14">
        <v>7.48</v>
      </c>
      <c r="P20" s="21"/>
      <c r="AE20" s="20"/>
      <c r="AH20" s="17">
        <f t="shared" si="17"/>
        <v>10.52</v>
      </c>
      <c r="AI20" s="18">
        <f t="shared" si="0"/>
        <v>10.52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14947</v>
      </c>
      <c r="B21" s="16">
        <v>40646</v>
      </c>
      <c r="C21" t="s">
        <v>62</v>
      </c>
      <c r="D21" t="s">
        <v>242</v>
      </c>
      <c r="E21" t="s">
        <v>63</v>
      </c>
      <c r="F21" t="s">
        <v>265</v>
      </c>
      <c r="G21" t="s">
        <v>258</v>
      </c>
      <c r="H21" s="65" t="s">
        <v>320</v>
      </c>
      <c r="I21" t="s">
        <v>67</v>
      </c>
      <c r="J21" s="14">
        <v>35</v>
      </c>
      <c r="K21" s="14" t="s">
        <v>62</v>
      </c>
      <c r="L21" t="s">
        <v>3</v>
      </c>
      <c r="M21" s="14">
        <v>5.4</v>
      </c>
      <c r="N21" s="14">
        <v>3.85</v>
      </c>
      <c r="P21" s="21"/>
      <c r="AH21" s="17">
        <f t="shared" si="17"/>
        <v>5.4</v>
      </c>
      <c r="AI21" s="18">
        <f t="shared" si="0"/>
        <v>5.4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11</v>
      </c>
    </row>
    <row r="22" spans="1:75" x14ac:dyDescent="0.25">
      <c r="A22" s="64">
        <v>15065</v>
      </c>
      <c r="B22" s="16">
        <v>40680</v>
      </c>
      <c r="C22" t="s">
        <v>62</v>
      </c>
      <c r="D22" t="s">
        <v>242</v>
      </c>
      <c r="E22" t="s">
        <v>63</v>
      </c>
      <c r="F22" t="s">
        <v>266</v>
      </c>
      <c r="G22" t="s">
        <v>258</v>
      </c>
      <c r="H22" s="66" t="s">
        <v>321</v>
      </c>
      <c r="I22" t="s">
        <v>68</v>
      </c>
      <c r="J22" s="14">
        <v>40</v>
      </c>
      <c r="K22" s="14" t="s">
        <v>63</v>
      </c>
      <c r="L22" t="s">
        <v>3</v>
      </c>
      <c r="M22" s="14">
        <v>8.8000000000000007</v>
      </c>
      <c r="N22" s="14">
        <v>12.2</v>
      </c>
      <c r="P22" s="21"/>
      <c r="AE22" s="20"/>
      <c r="AH22" s="17">
        <f t="shared" si="17"/>
        <v>8.8000000000000007</v>
      </c>
      <c r="AI22" s="18">
        <f t="shared" si="0"/>
        <v>8.8000000000000007</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15382</v>
      </c>
      <c r="B23" s="16">
        <v>40756</v>
      </c>
      <c r="C23" t="s">
        <v>62</v>
      </c>
      <c r="D23" t="s">
        <v>270</v>
      </c>
      <c r="E23" t="s">
        <v>63</v>
      </c>
      <c r="F23" t="s">
        <v>242</v>
      </c>
      <c r="G23" t="s">
        <v>258</v>
      </c>
      <c r="H23" s="65" t="s">
        <v>318</v>
      </c>
      <c r="I23" t="s">
        <v>67</v>
      </c>
      <c r="J23" s="14">
        <v>31</v>
      </c>
      <c r="K23" s="14" t="s">
        <v>62</v>
      </c>
      <c r="L23" t="s">
        <v>3</v>
      </c>
      <c r="M23" s="14">
        <v>4.84</v>
      </c>
      <c r="N23" s="14">
        <v>3.41</v>
      </c>
      <c r="AE23" s="20"/>
      <c r="AH23" s="17">
        <f t="shared" si="17"/>
        <v>3.41</v>
      </c>
      <c r="AI23" s="18">
        <f t="shared" si="0"/>
        <v>0</v>
      </c>
      <c r="AJ23" s="18">
        <f t="shared" si="1"/>
        <v>3.41</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15419</v>
      </c>
      <c r="B24" s="16">
        <v>40764</v>
      </c>
      <c r="C24" t="s">
        <v>62</v>
      </c>
      <c r="D24" t="s">
        <v>242</v>
      </c>
      <c r="E24" t="s">
        <v>63</v>
      </c>
      <c r="F24" t="s">
        <v>266</v>
      </c>
      <c r="G24" t="s">
        <v>255</v>
      </c>
      <c r="H24" s="65" t="s">
        <v>322</v>
      </c>
      <c r="I24" t="s">
        <v>68</v>
      </c>
      <c r="J24" s="14">
        <v>65</v>
      </c>
      <c r="K24" s="14" t="s">
        <v>246</v>
      </c>
      <c r="L24" t="s">
        <v>5</v>
      </c>
      <c r="M24" s="14">
        <v>16.25</v>
      </c>
      <c r="N24" s="14">
        <v>16.25</v>
      </c>
      <c r="P24" s="21"/>
      <c r="AE24" s="20"/>
      <c r="AH24" s="17">
        <f t="shared" si="17"/>
        <v>16.25</v>
      </c>
      <c r="AI24" s="18">
        <f t="shared" si="0"/>
        <v>16.25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16212</v>
      </c>
      <c r="B25" s="16">
        <v>41000</v>
      </c>
      <c r="C25" t="s">
        <v>62</v>
      </c>
      <c r="D25" t="s">
        <v>242</v>
      </c>
      <c r="E25" t="s">
        <v>63</v>
      </c>
      <c r="F25" t="s">
        <v>266</v>
      </c>
      <c r="G25" t="s">
        <v>250</v>
      </c>
      <c r="H25" s="65" t="s">
        <v>323</v>
      </c>
      <c r="I25" t="s">
        <v>68</v>
      </c>
      <c r="J25" s="14">
        <v>15</v>
      </c>
      <c r="K25" s="14" t="s">
        <v>63</v>
      </c>
      <c r="L25" t="s">
        <v>4</v>
      </c>
      <c r="M25" s="14">
        <v>3.6</v>
      </c>
      <c r="N25" s="14">
        <v>4.9000000000000004</v>
      </c>
      <c r="P25" s="21"/>
      <c r="AE25" s="20"/>
      <c r="AH25" s="17">
        <f t="shared" si="17"/>
        <v>3.6</v>
      </c>
      <c r="AI25" s="18">
        <f t="shared" si="0"/>
        <v>3.6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4">
        <v>16241</v>
      </c>
      <c r="B26" s="16">
        <v>41008</v>
      </c>
      <c r="C26" t="s">
        <v>62</v>
      </c>
      <c r="D26" t="s">
        <v>242</v>
      </c>
      <c r="E26" t="s">
        <v>63</v>
      </c>
      <c r="F26" t="s">
        <v>267</v>
      </c>
      <c r="G26" t="s">
        <v>250</v>
      </c>
      <c r="H26" s="66" t="s">
        <v>319</v>
      </c>
      <c r="I26" t="s">
        <v>68</v>
      </c>
      <c r="J26" s="14">
        <v>34</v>
      </c>
      <c r="K26" s="14" t="s">
        <v>246</v>
      </c>
      <c r="L26" t="s">
        <v>5</v>
      </c>
      <c r="M26" s="14">
        <v>8.5</v>
      </c>
      <c r="N26" s="14">
        <v>8.5</v>
      </c>
      <c r="P26" s="21"/>
      <c r="AH26" s="17">
        <f t="shared" si="17"/>
        <v>8.5</v>
      </c>
      <c r="AI26" s="18">
        <f t="shared" si="0"/>
        <v>8.5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16242</v>
      </c>
      <c r="B27" s="16">
        <v>41009</v>
      </c>
      <c r="C27" t="s">
        <v>62</v>
      </c>
      <c r="D27" t="s">
        <v>242</v>
      </c>
      <c r="E27" t="s">
        <v>63</v>
      </c>
      <c r="F27" t="s">
        <v>266</v>
      </c>
      <c r="G27" t="s">
        <v>253</v>
      </c>
      <c r="H27" s="65" t="s">
        <v>324</v>
      </c>
      <c r="I27" t="s">
        <v>68</v>
      </c>
      <c r="J27" s="14">
        <v>13</v>
      </c>
      <c r="K27" s="14" t="s">
        <v>63</v>
      </c>
      <c r="L27" t="s">
        <v>3</v>
      </c>
      <c r="M27" s="14">
        <v>2.86</v>
      </c>
      <c r="N27" s="14">
        <v>4.6400000000000006</v>
      </c>
      <c r="P27" s="21"/>
      <c r="AH27" s="17">
        <f t="shared" si="17"/>
        <v>2.86</v>
      </c>
      <c r="AI27" s="18">
        <f t="shared" si="0"/>
        <v>2.86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1</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81</v>
      </c>
      <c r="BV27" cm="1">
        <f t="array" ref="BV27">SUMPRODUCT(--EXACT($BW$27,$I$2:$I$4276))</f>
        <v>3</v>
      </c>
      <c r="BW27" t="s">
        <v>85</v>
      </c>
    </row>
    <row r="28" spans="1:75" x14ac:dyDescent="0.25">
      <c r="A28" s="64">
        <v>16448</v>
      </c>
      <c r="B28" s="16">
        <v>41088</v>
      </c>
      <c r="C28" t="s">
        <v>62</v>
      </c>
      <c r="D28" t="s">
        <v>242</v>
      </c>
      <c r="E28" t="s">
        <v>63</v>
      </c>
      <c r="F28" t="s">
        <v>267</v>
      </c>
      <c r="G28" t="s">
        <v>250</v>
      </c>
      <c r="H28" s="66" t="s">
        <v>319</v>
      </c>
      <c r="I28" t="s">
        <v>68</v>
      </c>
      <c r="J28" s="14">
        <v>10</v>
      </c>
      <c r="K28" s="14" t="s">
        <v>246</v>
      </c>
      <c r="L28" t="s">
        <v>5</v>
      </c>
      <c r="M28" s="14">
        <v>2.5</v>
      </c>
      <c r="N28" s="14">
        <v>2.5</v>
      </c>
      <c r="P28" s="21"/>
      <c r="AH28" s="17">
        <f t="shared" si="17"/>
        <v>2.5</v>
      </c>
      <c r="AI28" s="18">
        <f t="shared" si="0"/>
        <v>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4">
        <v>16645</v>
      </c>
      <c r="B29" s="16">
        <v>41153</v>
      </c>
      <c r="C29" t="s">
        <v>62</v>
      </c>
      <c r="D29" t="s">
        <v>271</v>
      </c>
      <c r="E29" t="s">
        <v>63</v>
      </c>
      <c r="F29" t="s">
        <v>267</v>
      </c>
      <c r="G29" t="s">
        <v>250</v>
      </c>
      <c r="H29" s="66" t="s">
        <v>319</v>
      </c>
      <c r="I29" t="s">
        <v>82</v>
      </c>
      <c r="J29" s="14">
        <v>73</v>
      </c>
      <c r="K29" s="14" t="s">
        <v>62</v>
      </c>
      <c r="L29" t="s">
        <v>3</v>
      </c>
      <c r="M29" s="14">
        <v>21.44</v>
      </c>
      <c r="N29" s="14">
        <v>16.059999999999999</v>
      </c>
      <c r="O29" t="s">
        <v>62</v>
      </c>
      <c r="P29" s="21" t="s">
        <v>242</v>
      </c>
      <c r="Q29" t="s">
        <v>63</v>
      </c>
      <c r="R29" t="s">
        <v>276</v>
      </c>
      <c r="S29" t="s">
        <v>62</v>
      </c>
      <c r="T29" t="s">
        <v>263</v>
      </c>
      <c r="U29" t="s">
        <v>63</v>
      </c>
      <c r="V29" t="s">
        <v>260</v>
      </c>
      <c r="W29" t="s">
        <v>62</v>
      </c>
      <c r="X29" t="s">
        <v>274</v>
      </c>
      <c r="Y29" t="s">
        <v>63</v>
      </c>
      <c r="Z29" t="s">
        <v>277</v>
      </c>
      <c r="AA29" t="s">
        <v>63</v>
      </c>
      <c r="AB29" t="s">
        <v>278</v>
      </c>
      <c r="AC29" t="s">
        <v>246</v>
      </c>
      <c r="AH29" s="17">
        <f t="shared" si="17"/>
        <v>21.44</v>
      </c>
      <c r="AI29" s="18">
        <f t="shared" si="0"/>
        <v>0</v>
      </c>
      <c r="AJ29" s="18">
        <f t="shared" si="1"/>
        <v>0</v>
      </c>
      <c r="AK29" s="18">
        <f t="shared" si="2"/>
        <v>21.44</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16973</v>
      </c>
      <c r="B30" s="16">
        <v>41271</v>
      </c>
      <c r="C30" t="s">
        <v>62</v>
      </c>
      <c r="D30" t="s">
        <v>271</v>
      </c>
      <c r="E30" t="s">
        <v>63</v>
      </c>
      <c r="F30" t="s">
        <v>295</v>
      </c>
      <c r="G30" t="s">
        <v>250</v>
      </c>
      <c r="H30" s="61" t="s">
        <v>296</v>
      </c>
      <c r="I30" t="s">
        <v>82</v>
      </c>
      <c r="J30" s="14">
        <v>86</v>
      </c>
      <c r="K30" s="14" t="s">
        <v>62</v>
      </c>
      <c r="L30" t="s">
        <v>3</v>
      </c>
      <c r="M30" s="14">
        <v>25.08</v>
      </c>
      <c r="N30" s="14">
        <v>18.920000000000002</v>
      </c>
      <c r="O30" t="s">
        <v>62</v>
      </c>
      <c r="P30" s="21" t="s">
        <v>263</v>
      </c>
      <c r="Q30" t="s">
        <v>63</v>
      </c>
      <c r="R30" t="s">
        <v>254</v>
      </c>
      <c r="S30" t="s">
        <v>62</v>
      </c>
      <c r="T30" t="s">
        <v>242</v>
      </c>
      <c r="U30" t="s">
        <v>246</v>
      </c>
      <c r="W30" t="s">
        <v>246</v>
      </c>
      <c r="Y30" t="s">
        <v>246</v>
      </c>
      <c r="AH30" s="17">
        <f t="shared" si="17"/>
        <v>25.08</v>
      </c>
      <c r="AI30" s="18">
        <f t="shared" si="0"/>
        <v>0</v>
      </c>
      <c r="AJ30" s="18">
        <f t="shared" si="1"/>
        <v>0</v>
      </c>
      <c r="AK30" s="18">
        <f t="shared" si="2"/>
        <v>0</v>
      </c>
      <c r="AL30" s="18">
        <f t="shared" si="3"/>
        <v>0</v>
      </c>
      <c r="AM30" s="18">
        <f t="shared" si="4"/>
        <v>0</v>
      </c>
      <c r="AN30" s="18">
        <f t="shared" si="5"/>
        <v>0</v>
      </c>
      <c r="AO30" s="18">
        <f t="shared" si="18"/>
        <v>25.08</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1</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4">
        <v>22223</v>
      </c>
      <c r="B31" s="16">
        <v>44788</v>
      </c>
      <c r="C31" t="s">
        <v>62</v>
      </c>
      <c r="D31" t="s">
        <v>263</v>
      </c>
      <c r="E31" t="s">
        <v>63</v>
      </c>
      <c r="F31" t="s">
        <v>279</v>
      </c>
      <c r="G31" t="s">
        <v>244</v>
      </c>
      <c r="H31" s="65" t="s">
        <v>319</v>
      </c>
      <c r="I31" t="s">
        <v>82</v>
      </c>
      <c r="J31" s="14">
        <v>50</v>
      </c>
      <c r="K31" s="14" t="s">
        <v>62</v>
      </c>
      <c r="L31" t="s">
        <v>3</v>
      </c>
      <c r="M31" s="14">
        <v>15</v>
      </c>
      <c r="N31" s="14">
        <v>11</v>
      </c>
      <c r="O31" t="s">
        <v>62</v>
      </c>
      <c r="P31" s="21" t="s">
        <v>242</v>
      </c>
      <c r="Q31" t="s">
        <v>62</v>
      </c>
      <c r="R31" t="s">
        <v>274</v>
      </c>
      <c r="S31" t="s">
        <v>62</v>
      </c>
      <c r="T31" t="s">
        <v>280</v>
      </c>
      <c r="U31" t="s">
        <v>62</v>
      </c>
      <c r="V31" t="s">
        <v>281</v>
      </c>
      <c r="W31" t="s">
        <v>63</v>
      </c>
      <c r="X31" t="s">
        <v>282</v>
      </c>
      <c r="Y31" t="s">
        <v>63</v>
      </c>
      <c r="Z31" t="s">
        <v>283</v>
      </c>
      <c r="AA31" t="s">
        <v>63</v>
      </c>
      <c r="AB31" t="s">
        <v>284</v>
      </c>
      <c r="AC31" t="s">
        <v>63</v>
      </c>
      <c r="AD31" t="s">
        <v>285</v>
      </c>
      <c r="AH31" s="17">
        <f t="shared" si="17"/>
        <v>15</v>
      </c>
      <c r="AI31" s="18">
        <f t="shared" si="0"/>
        <v>0</v>
      </c>
      <c r="AJ31" s="18">
        <f t="shared" si="1"/>
        <v>0</v>
      </c>
      <c r="AK31" s="18">
        <f t="shared" si="2"/>
        <v>15</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22486</v>
      </c>
      <c r="B32" s="16">
        <v>44938</v>
      </c>
      <c r="C32" t="s">
        <v>62</v>
      </c>
      <c r="D32" t="s">
        <v>286</v>
      </c>
      <c r="E32" t="s">
        <v>63</v>
      </c>
      <c r="F32" t="s">
        <v>281</v>
      </c>
      <c r="G32" t="s">
        <v>255</v>
      </c>
      <c r="H32" s="65" t="s">
        <v>327</v>
      </c>
      <c r="I32" t="s">
        <v>85</v>
      </c>
      <c r="J32" s="14">
        <v>25</v>
      </c>
      <c r="K32" s="14" t="s">
        <v>63</v>
      </c>
      <c r="L32" t="s">
        <v>3</v>
      </c>
      <c r="M32" s="14">
        <v>2.75</v>
      </c>
      <c r="N32" s="14">
        <v>4</v>
      </c>
      <c r="O32" t="s">
        <v>63</v>
      </c>
      <c r="P32" s="21" t="s">
        <v>242</v>
      </c>
      <c r="Q32" t="s">
        <v>63</v>
      </c>
      <c r="R32" t="s">
        <v>263</v>
      </c>
      <c r="S32" t="s">
        <v>62</v>
      </c>
      <c r="T32" t="s">
        <v>287</v>
      </c>
      <c r="U32" t="s">
        <v>62</v>
      </c>
      <c r="V32" t="s">
        <v>274</v>
      </c>
      <c r="W32" t="s">
        <v>246</v>
      </c>
      <c r="Y32" t="s">
        <v>246</v>
      </c>
      <c r="AA32" t="s">
        <v>246</v>
      </c>
      <c r="AC32" t="s">
        <v>246</v>
      </c>
      <c r="AH32" s="17">
        <f t="shared" si="17"/>
        <v>4</v>
      </c>
      <c r="AI32" s="18">
        <f t="shared" si="0"/>
        <v>0</v>
      </c>
      <c r="AJ32" s="18">
        <f t="shared" si="1"/>
        <v>0</v>
      </c>
      <c r="AK32" s="18">
        <f t="shared" si="2"/>
        <v>0</v>
      </c>
      <c r="AL32" s="18">
        <f t="shared" si="3"/>
        <v>4</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22689</v>
      </c>
      <c r="B33" s="16">
        <v>45082</v>
      </c>
      <c r="C33" t="s">
        <v>62</v>
      </c>
      <c r="D33" t="s">
        <v>242</v>
      </c>
      <c r="E33" t="s">
        <v>63</v>
      </c>
      <c r="F33" t="s">
        <v>268</v>
      </c>
      <c r="G33" t="s">
        <v>269</v>
      </c>
      <c r="H33" s="61" t="s">
        <v>325</v>
      </c>
      <c r="I33" t="s">
        <v>68</v>
      </c>
      <c r="J33" s="14">
        <v>12</v>
      </c>
      <c r="K33" s="14" t="s">
        <v>62</v>
      </c>
      <c r="L33" t="s">
        <v>3</v>
      </c>
      <c r="M33" s="14">
        <v>4.3599999999999994</v>
      </c>
      <c r="N33" s="14">
        <v>2.64</v>
      </c>
      <c r="P33" s="21"/>
      <c r="AH33" s="17">
        <f t="shared" si="17"/>
        <v>4.3599999999999994</v>
      </c>
      <c r="AI33" s="18">
        <f t="shared" si="0"/>
        <v>4.3599999999999994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22787</v>
      </c>
      <c r="B34" s="16">
        <v>45164</v>
      </c>
      <c r="C34" t="s">
        <v>62</v>
      </c>
      <c r="D34" t="s">
        <v>274</v>
      </c>
      <c r="E34" t="s">
        <v>63</v>
      </c>
      <c r="F34" t="s">
        <v>297</v>
      </c>
      <c r="G34" t="s">
        <v>258</v>
      </c>
      <c r="H34" s="65" t="s">
        <v>320</v>
      </c>
      <c r="I34" t="s">
        <v>85</v>
      </c>
      <c r="J34" s="14">
        <v>30</v>
      </c>
      <c r="K34" s="14" t="s">
        <v>62</v>
      </c>
      <c r="L34" t="s">
        <v>4</v>
      </c>
      <c r="M34" s="14">
        <v>4.4000000000000004</v>
      </c>
      <c r="N34" s="14">
        <v>3.6</v>
      </c>
      <c r="O34" t="s">
        <v>62</v>
      </c>
      <c r="P34" s="21" t="s">
        <v>286</v>
      </c>
      <c r="Q34" t="s">
        <v>62</v>
      </c>
      <c r="R34" t="s">
        <v>281</v>
      </c>
      <c r="S34" t="s">
        <v>63</v>
      </c>
      <c r="T34" t="s">
        <v>242</v>
      </c>
      <c r="U34" t="s">
        <v>63</v>
      </c>
      <c r="V34" t="s">
        <v>287</v>
      </c>
      <c r="W34" t="s">
        <v>246</v>
      </c>
      <c r="Y34" t="s">
        <v>246</v>
      </c>
      <c r="AH34" s="17">
        <f t="shared" si="17"/>
        <v>3.6</v>
      </c>
      <c r="AI34" s="18">
        <f t="shared" si="0"/>
        <v>0</v>
      </c>
      <c r="AJ34" s="18">
        <f t="shared" si="1"/>
        <v>0</v>
      </c>
      <c r="AK34" s="18">
        <f t="shared" si="2"/>
        <v>0</v>
      </c>
      <c r="AL34" s="18">
        <f t="shared" si="3"/>
        <v>0</v>
      </c>
      <c r="AM34" s="18">
        <f t="shared" si="4"/>
        <v>0</v>
      </c>
      <c r="AN34" s="18">
        <f t="shared" si="5"/>
        <v>0</v>
      </c>
      <c r="AO34" s="18">
        <f t="shared" si="18"/>
        <v>0</v>
      </c>
      <c r="AP34" s="18">
        <f t="shared" si="6"/>
        <v>3.6</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3</v>
      </c>
    </row>
    <row r="35" spans="1:75" x14ac:dyDescent="0.25">
      <c r="A35" s="64">
        <v>22841</v>
      </c>
      <c r="B35" s="16">
        <v>45216</v>
      </c>
      <c r="C35" t="s">
        <v>62</v>
      </c>
      <c r="D35" t="s">
        <v>306</v>
      </c>
      <c r="E35" t="s">
        <v>63</v>
      </c>
      <c r="F35" t="s">
        <v>272</v>
      </c>
      <c r="G35" t="s">
        <v>307</v>
      </c>
      <c r="H35" s="65" t="s">
        <v>319</v>
      </c>
      <c r="I35" t="s">
        <v>82</v>
      </c>
      <c r="J35" s="14">
        <v>28</v>
      </c>
      <c r="K35" s="14" t="s">
        <v>62</v>
      </c>
      <c r="L35" t="s">
        <v>3</v>
      </c>
      <c r="M35" s="14">
        <v>8.84</v>
      </c>
      <c r="N35" s="14">
        <v>6.16</v>
      </c>
      <c r="O35" t="s">
        <v>62</v>
      </c>
      <c r="P35" s="21" t="s">
        <v>292</v>
      </c>
      <c r="Q35" t="s">
        <v>63</v>
      </c>
      <c r="R35" t="s">
        <v>288</v>
      </c>
      <c r="S35" t="s">
        <v>62</v>
      </c>
      <c r="T35" t="s">
        <v>263</v>
      </c>
      <c r="U35" t="s">
        <v>63</v>
      </c>
      <c r="V35" t="s">
        <v>308</v>
      </c>
      <c r="W35" t="s">
        <v>62</v>
      </c>
      <c r="X35" t="s">
        <v>242</v>
      </c>
      <c r="Y35" t="s">
        <v>63</v>
      </c>
      <c r="Z35" t="s">
        <v>275</v>
      </c>
      <c r="AA35" t="s">
        <v>62</v>
      </c>
      <c r="AB35" t="s">
        <v>274</v>
      </c>
      <c r="AC35" t="s">
        <v>63</v>
      </c>
      <c r="AD35" t="s">
        <v>285</v>
      </c>
      <c r="AH35" s="17">
        <f t="shared" si="17"/>
        <v>8.84</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8.84</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22904</v>
      </c>
      <c r="B36" s="16">
        <v>45277</v>
      </c>
      <c r="C36" t="s">
        <v>62</v>
      </c>
      <c r="D36" t="s">
        <v>263</v>
      </c>
      <c r="E36" t="s">
        <v>63</v>
      </c>
      <c r="F36" t="s">
        <v>304</v>
      </c>
      <c r="G36" t="s">
        <v>258</v>
      </c>
      <c r="H36" s="65" t="s">
        <v>320</v>
      </c>
      <c r="I36" t="s">
        <v>82</v>
      </c>
      <c r="J36" s="14">
        <v>17</v>
      </c>
      <c r="K36" s="14" t="s">
        <v>246</v>
      </c>
      <c r="L36" t="s">
        <v>5</v>
      </c>
      <c r="M36" s="14">
        <v>4.25</v>
      </c>
      <c r="N36" s="14">
        <v>4.25</v>
      </c>
      <c r="O36" t="s">
        <v>62</v>
      </c>
      <c r="P36" s="21" t="s">
        <v>274</v>
      </c>
      <c r="Q36" t="s">
        <v>62</v>
      </c>
      <c r="R36" t="s">
        <v>281</v>
      </c>
      <c r="S36" t="s">
        <v>62</v>
      </c>
      <c r="T36" t="s">
        <v>279</v>
      </c>
      <c r="U36" t="s">
        <v>62</v>
      </c>
      <c r="V36" t="s">
        <v>242</v>
      </c>
      <c r="W36" t="s">
        <v>63</v>
      </c>
      <c r="X36" t="s">
        <v>299</v>
      </c>
      <c r="Y36" t="s">
        <v>246</v>
      </c>
      <c r="AH36" s="17">
        <f t="shared" si="17"/>
        <v>4.25</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4.25</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22930</v>
      </c>
      <c r="B37" s="16">
        <v>45307</v>
      </c>
      <c r="C37" t="s">
        <v>62</v>
      </c>
      <c r="D37" t="s">
        <v>288</v>
      </c>
      <c r="E37" t="s">
        <v>63</v>
      </c>
      <c r="F37" t="s">
        <v>281</v>
      </c>
      <c r="G37" t="s">
        <v>289</v>
      </c>
      <c r="H37" s="65" t="s">
        <v>328</v>
      </c>
      <c r="I37" t="s">
        <v>82</v>
      </c>
      <c r="J37" s="14">
        <v>17</v>
      </c>
      <c r="K37" s="14" t="s">
        <v>63</v>
      </c>
      <c r="L37" t="s">
        <v>3</v>
      </c>
      <c r="M37" s="14">
        <v>3.74</v>
      </c>
      <c r="N37" s="14">
        <v>5.76</v>
      </c>
      <c r="O37" t="s">
        <v>62</v>
      </c>
      <c r="P37" s="21" t="s">
        <v>290</v>
      </c>
      <c r="Q37" t="s">
        <v>63</v>
      </c>
      <c r="R37" t="s">
        <v>242</v>
      </c>
      <c r="S37" t="s">
        <v>62</v>
      </c>
      <c r="T37" t="s">
        <v>291</v>
      </c>
      <c r="U37" t="s">
        <v>63</v>
      </c>
      <c r="V37" t="s">
        <v>274</v>
      </c>
      <c r="W37" t="s">
        <v>62</v>
      </c>
      <c r="X37" t="s">
        <v>256</v>
      </c>
      <c r="Y37" t="s">
        <v>63</v>
      </c>
      <c r="Z37" t="s">
        <v>292</v>
      </c>
      <c r="AA37" t="s">
        <v>62</v>
      </c>
      <c r="AB37" t="s">
        <v>293</v>
      </c>
      <c r="AC37" t="s">
        <v>63</v>
      </c>
      <c r="AD37" t="s">
        <v>263</v>
      </c>
      <c r="AH37" s="17">
        <f t="shared" si="17"/>
        <v>5.76</v>
      </c>
      <c r="AI37" s="18">
        <f t="shared" si="0"/>
        <v>0</v>
      </c>
      <c r="AJ37" s="18">
        <f t="shared" si="1"/>
        <v>0</v>
      </c>
      <c r="AK37" s="18">
        <f t="shared" si="2"/>
        <v>0</v>
      </c>
      <c r="AL37" s="18">
        <f t="shared" si="3"/>
        <v>0</v>
      </c>
      <c r="AM37" s="18">
        <f t="shared" si="4"/>
        <v>0</v>
      </c>
      <c r="AN37" s="18">
        <f t="shared" si="5"/>
        <v>5.76</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663</v>
      </c>
      <c r="BE37" t="s">
        <v>68</v>
      </c>
      <c r="BV37" cm="1">
        <f t="array" ref="BV37">SUMPRODUCT(--EXACT($BW$37,$I$2:$I$4276))</f>
        <v>1</v>
      </c>
      <c r="BW37" t="s">
        <v>64</v>
      </c>
    </row>
    <row r="38" spans="1:75" x14ac:dyDescent="0.25">
      <c r="A38" s="64">
        <v>22932</v>
      </c>
      <c r="B38" s="16">
        <v>45309</v>
      </c>
      <c r="C38" t="s">
        <v>62</v>
      </c>
      <c r="D38" t="s">
        <v>263</v>
      </c>
      <c r="E38" t="s">
        <v>63</v>
      </c>
      <c r="F38" t="s">
        <v>290</v>
      </c>
      <c r="G38" t="s">
        <v>250</v>
      </c>
      <c r="H38" s="65" t="s">
        <v>331</v>
      </c>
      <c r="I38" t="s">
        <v>82</v>
      </c>
      <c r="J38" s="14">
        <v>34</v>
      </c>
      <c r="K38" s="14" t="s">
        <v>62</v>
      </c>
      <c r="L38" t="s">
        <v>3</v>
      </c>
      <c r="M38" s="14">
        <v>10.52</v>
      </c>
      <c r="N38" s="14">
        <v>7.48</v>
      </c>
      <c r="O38" t="s">
        <v>62</v>
      </c>
      <c r="P38" s="21" t="s">
        <v>297</v>
      </c>
      <c r="Q38" t="s">
        <v>62</v>
      </c>
      <c r="R38" t="s">
        <v>274</v>
      </c>
      <c r="S38" t="s">
        <v>62</v>
      </c>
      <c r="T38" t="s">
        <v>281</v>
      </c>
      <c r="U38" t="s">
        <v>62</v>
      </c>
      <c r="V38" t="s">
        <v>242</v>
      </c>
      <c r="W38" t="s">
        <v>63</v>
      </c>
      <c r="X38" t="s">
        <v>305</v>
      </c>
      <c r="Y38" t="s">
        <v>63</v>
      </c>
      <c r="Z38" t="s">
        <v>288</v>
      </c>
      <c r="AH38" s="17">
        <f t="shared" si="17"/>
        <v>10.52</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10.52</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118</v>
      </c>
      <c r="BE38" t="s">
        <v>67</v>
      </c>
    </row>
    <row r="39" spans="1:75" x14ac:dyDescent="0.25">
      <c r="A39" s="64">
        <v>22958</v>
      </c>
      <c r="B39" s="16">
        <v>45332</v>
      </c>
      <c r="C39" t="s">
        <v>62</v>
      </c>
      <c r="D39" t="s">
        <v>281</v>
      </c>
      <c r="E39" t="s">
        <v>63</v>
      </c>
      <c r="F39" t="s">
        <v>298</v>
      </c>
      <c r="G39" t="s">
        <v>250</v>
      </c>
      <c r="H39" s="65" t="s">
        <v>330</v>
      </c>
      <c r="I39" t="s">
        <v>82</v>
      </c>
      <c r="J39" s="14">
        <v>47</v>
      </c>
      <c r="K39" s="14" t="s">
        <v>63</v>
      </c>
      <c r="L39" t="s">
        <v>4</v>
      </c>
      <c r="M39" s="14">
        <v>11.28</v>
      </c>
      <c r="N39" s="14">
        <v>13.22</v>
      </c>
      <c r="O39" t="s">
        <v>62</v>
      </c>
      <c r="P39" s="21" t="s">
        <v>263</v>
      </c>
      <c r="Q39" t="s">
        <v>63</v>
      </c>
      <c r="R39" t="s">
        <v>299</v>
      </c>
      <c r="S39" t="s">
        <v>62</v>
      </c>
      <c r="T39" t="s">
        <v>242</v>
      </c>
      <c r="U39" t="s">
        <v>63</v>
      </c>
      <c r="V39" t="s">
        <v>291</v>
      </c>
      <c r="W39" t="s">
        <v>62</v>
      </c>
      <c r="X39" t="s">
        <v>274</v>
      </c>
      <c r="Y39" t="s">
        <v>246</v>
      </c>
      <c r="AH39" s="17">
        <f t="shared" si="17"/>
        <v>11.28</v>
      </c>
      <c r="AI39" s="18">
        <f t="shared" si="0"/>
        <v>0</v>
      </c>
      <c r="AJ39" s="18">
        <f t="shared" si="1"/>
        <v>0</v>
      </c>
      <c r="AK39" s="18">
        <f t="shared" si="2"/>
        <v>0</v>
      </c>
      <c r="AL39" s="18">
        <f t="shared" si="3"/>
        <v>0</v>
      </c>
      <c r="AM39" s="18">
        <f t="shared" si="4"/>
        <v>0</v>
      </c>
      <c r="AN39" s="18">
        <f t="shared" si="5"/>
        <v>0</v>
      </c>
      <c r="AO39" s="18">
        <f t="shared" si="18"/>
        <v>11.28</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494</v>
      </c>
      <c r="BE39" t="s">
        <v>173</v>
      </c>
    </row>
    <row r="40" spans="1:75" x14ac:dyDescent="0.25">
      <c r="A40" s="64">
        <v>23544</v>
      </c>
      <c r="B40" s="16">
        <v>45931</v>
      </c>
      <c r="C40" t="s">
        <v>62</v>
      </c>
      <c r="D40" t="s">
        <v>263</v>
      </c>
      <c r="E40" t="s">
        <v>63</v>
      </c>
      <c r="F40" t="s">
        <v>332</v>
      </c>
      <c r="G40" t="s">
        <v>307</v>
      </c>
      <c r="H40" s="61" t="s">
        <v>333</v>
      </c>
      <c r="I40" t="s">
        <v>85</v>
      </c>
      <c r="J40" s="14">
        <v>77</v>
      </c>
      <c r="K40" s="14" t="s">
        <v>62</v>
      </c>
      <c r="L40" t="s">
        <v>3</v>
      </c>
      <c r="M40" s="14">
        <v>11.28</v>
      </c>
      <c r="N40" s="14">
        <v>8.4700000000000006</v>
      </c>
      <c r="O40" t="s">
        <v>63</v>
      </c>
      <c r="P40" s="21" t="s">
        <v>288</v>
      </c>
      <c r="Q40" t="s">
        <v>63</v>
      </c>
      <c r="R40" t="s">
        <v>305</v>
      </c>
      <c r="S40" t="s">
        <v>63</v>
      </c>
      <c r="T40" t="s">
        <v>290</v>
      </c>
      <c r="U40" t="s">
        <v>62</v>
      </c>
      <c r="V40" t="s">
        <v>281</v>
      </c>
      <c r="W40" t="s">
        <v>62</v>
      </c>
      <c r="X40" t="s">
        <v>274</v>
      </c>
      <c r="Y40" t="s">
        <v>62</v>
      </c>
      <c r="Z40" t="s">
        <v>242</v>
      </c>
      <c r="AH40" s="17">
        <f t="shared" si="17"/>
        <v>11.28</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11.28</v>
      </c>
      <c r="AV40" s="18">
        <f t="shared" si="12"/>
        <v>0</v>
      </c>
      <c r="AW40" s="18">
        <f t="shared" si="13"/>
        <v>0</v>
      </c>
      <c r="AX40" s="18">
        <f t="shared" si="14"/>
        <v>0</v>
      </c>
      <c r="AY40" s="18">
        <f t="shared" si="15"/>
        <v>0</v>
      </c>
      <c r="AZ40" s="18">
        <f t="shared" si="16"/>
        <v>0</v>
      </c>
      <c r="BD40">
        <f>SUMIF($I$2:$I$5000,"Multiplayer Maneuver",$J$2:$J$5000)</f>
        <v>132</v>
      </c>
      <c r="BE40" t="s">
        <v>174</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39</v>
      </c>
      <c r="BW41" t="s">
        <v>109</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1419</v>
      </c>
      <c r="BE42" t="s">
        <v>79</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39">
    <cfRule type="containsText" dxfId="28" priority="5" operator="containsText" text=", USA">
      <formula>NOT(ISERROR(SEARCH(", USA",B2)))</formula>
    </cfRule>
    <cfRule type="containsText" dxfId="27" priority="6" operator="containsText" text=", CSA">
      <formula>NOT(ISERROR(SEARCH(", CSA",B2)))</formula>
    </cfRule>
  </conditionalFormatting>
  <conditionalFormatting sqref="H2">
    <cfRule type="containsText" dxfId="26" priority="49" operator="containsText" text=", USA">
      <formula>NOT(ISERROR(SEARCH(", USA",H2)))</formula>
    </cfRule>
    <cfRule type="containsText" dxfId="25" priority="50" operator="containsText" text=", CSA">
      <formula>NOT(ISERROR(SEARCH(", CSA",H2)))</formula>
    </cfRule>
  </conditionalFormatting>
  <conditionalFormatting sqref="H7">
    <cfRule type="containsText" dxfId="24" priority="45" operator="containsText" text=", USA">
      <formula>NOT(ISERROR(SEARCH(", USA",H7)))</formula>
    </cfRule>
    <cfRule type="containsText" dxfId="23" priority="46" operator="containsText" text=", CSA">
      <formula>NOT(ISERROR(SEARCH(", CSA",H7)))</formula>
    </cfRule>
  </conditionalFormatting>
  <conditionalFormatting sqref="H13:H14 H17 H19 H22">
    <cfRule type="containsText" dxfId="22" priority="44" operator="containsText" text=", CSA">
      <formula>NOT(ISERROR(SEARCH(", CSA",H13)))</formula>
    </cfRule>
    <cfRule type="containsText" dxfId="21" priority="43" operator="containsText" text=", USA">
      <formula>NOT(ISERROR(SEARCH(", USA",H13)))</formula>
    </cfRule>
  </conditionalFormatting>
  <conditionalFormatting sqref="H24:H25">
    <cfRule type="containsText" dxfId="20" priority="39" operator="containsText" text=", USA">
      <formula>NOT(ISERROR(SEARCH(", USA",H24)))</formula>
    </cfRule>
    <cfRule type="containsText" dxfId="19" priority="40" operator="containsText" text=", CSA">
      <formula>NOT(ISERROR(SEARCH(", CSA",H24)))</formula>
    </cfRule>
  </conditionalFormatting>
  <conditionalFormatting sqref="H27">
    <cfRule type="containsText" dxfId="18" priority="28" operator="containsText" text=", CSA">
      <formula>NOT(ISERROR(SEARCH(", CSA",H27)))</formula>
    </cfRule>
    <cfRule type="containsText" dxfId="17" priority="27" operator="containsText" text=", USA">
      <formula>NOT(ISERROR(SEARCH(", USA",H27)))</formula>
    </cfRule>
  </conditionalFormatting>
  <conditionalFormatting sqref="H29:H31">
    <cfRule type="containsText" dxfId="16" priority="21" operator="containsText" text=", USA">
      <formula>NOT(ISERROR(SEARCH(", USA",H29)))</formula>
    </cfRule>
    <cfRule type="containsText" dxfId="15" priority="22" operator="containsText" text=", CSA">
      <formula>NOT(ISERROR(SEARCH(", CSA",H29)))</formula>
    </cfRule>
  </conditionalFormatting>
  <conditionalFormatting sqref="H33">
    <cfRule type="containsText" dxfId="14" priority="13" operator="containsText" text=", USA">
      <formula>NOT(ISERROR(SEARCH(", USA",H33)))</formula>
    </cfRule>
    <cfRule type="containsText" dxfId="13" priority="14" operator="containsText" text=", CSA">
      <formula>NOT(ISERROR(SEARCH(", CSA",H33)))</formula>
    </cfRule>
  </conditionalFormatting>
  <conditionalFormatting sqref="H35:H38">
    <cfRule type="containsText" dxfId="12" priority="9" operator="containsText" text=", USA">
      <formula>NOT(ISERROR(SEARCH(", USA",H35)))</formula>
    </cfRule>
    <cfRule type="containsText" dxfId="11" priority="10" operator="containsText" text=", CSA">
      <formula>NOT(ISERROR(SEARCH(", CSA",H35)))</formula>
    </cfRule>
  </conditionalFormatting>
  <conditionalFormatting sqref="I25:N26">
    <cfRule type="containsText" dxfId="10" priority="38" operator="containsText" text=", CSA">
      <formula>NOT(ISERROR(SEARCH(", CSA",I25)))</formula>
    </cfRule>
    <cfRule type="containsText" dxfId="9" priority="37" operator="containsText" text=", USA">
      <formula>NOT(ISERROR(SEARCH(", USA",I25)))</formula>
    </cfRule>
  </conditionalFormatting>
  <conditionalFormatting sqref="I2:P24">
    <cfRule type="containsText" dxfId="8" priority="47" operator="containsText" text=", USA">
      <formula>NOT(ISERROR(SEARCH(", USA",I2)))</formula>
    </cfRule>
    <cfRule type="containsText" dxfId="7" priority="48" operator="containsText" text=", CSA">
      <formula>NOT(ISERROR(SEARCH(", CSA",I2)))</formula>
    </cfRule>
  </conditionalFormatting>
  <conditionalFormatting sqref="I27:AD39">
    <cfRule type="containsText" dxfId="6" priority="4" operator="containsText" text=", CSA">
      <formula>NOT(ISERROR(SEARCH(", CSA",I27)))</formula>
    </cfRule>
    <cfRule type="containsText" dxfId="5" priority="3" operator="containsText" text=", USA">
      <formula>NOT(ISERROR(SEARCH(", USA",I27)))</formula>
    </cfRule>
  </conditionalFormatting>
  <conditionalFormatting sqref="O25:P25 O26:AD26">
    <cfRule type="containsText" dxfId="4" priority="71" operator="containsText" text=", USA">
      <formula>NOT(ISERROR(SEARCH(", USA",O25)))</formula>
    </cfRule>
    <cfRule type="containsText" dxfId="3" priority="72" operator="containsText" text=", CSA">
      <formula>NOT(ISERROR(SEARCH(", CSA",O25)))</formula>
    </cfRule>
  </conditionalFormatting>
  <conditionalFormatting sqref="AI2:AZ1048576">
    <cfRule type="cellIs" dxfId="2" priority="73" operator="greaterThan">
      <formula>0</formula>
    </cfRule>
  </conditionalFormatting>
  <conditionalFormatting sqref="I40:Z40 B40:G40">
    <cfRule type="containsText" dxfId="0" priority="1" operator="containsText" text=", USA">
      <formula>NOT(ISERROR(SEARCH(", USA",B40)))</formula>
    </cfRule>
    <cfRule type="containsText" dxfId="1" priority="2" operator="containsText" text=", CSA">
      <formula>NOT(ISERROR(SEARCH(", CSA",B40)))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Newcomb</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2025-10-29T15:56:51Z</dcterms:modified>
</cp:coreProperties>
</file>